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ad.sigov.si\DAT\MZ\UNKIZ_SIJN\04 INVESTICIJSKI PROJEKTI\07 SB NOVA GORICA\05 SB Nova Gorica, ureditev centralne kuhinje\05_Popisi za razpis\PZR zadnji\"/>
    </mc:Choice>
  </mc:AlternateContent>
  <xr:revisionPtr revIDLastSave="0" documentId="13_ncr:1_{966EE425-AB8F-42E0-B6DD-08025BB1FA84}" xr6:coauthVersionLast="47" xr6:coauthVersionMax="47" xr10:uidLastSave="{00000000-0000-0000-0000-000000000000}"/>
  <bookViews>
    <workbookView xWindow="28680" yWindow="-120" windowWidth="18240" windowHeight="28320" activeTab="1" xr2:uid="{00000000-000D-0000-FFFF-FFFF00000000}"/>
  </bookViews>
  <sheets>
    <sheet name="POPIS OPREME PO PROST." sheetId="10" r:id="rId1"/>
    <sheet name="REKAPITULACIJA" sheetId="11" r:id="rId2"/>
    <sheet name="SKLOP 2" sheetId="8" r:id="rId3"/>
  </sheets>
  <definedNames>
    <definedName name="Print_Titles" localSheetId="2">'SKLOP 2'!$43:$45</definedName>
    <definedName name="_xlnm.Print_Titles" localSheetId="2">'SKLOP 2'!$43:$45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1" l="1"/>
  <c r="F32" i="11"/>
  <c r="F30" i="11"/>
  <c r="F29" i="11"/>
  <c r="F26" i="11"/>
  <c r="F25" i="11"/>
  <c r="F24" i="11"/>
  <c r="F23" i="11"/>
  <c r="F22" i="11"/>
  <c r="F21" i="11"/>
  <c r="F20" i="11"/>
  <c r="F19" i="11"/>
  <c r="F17" i="11"/>
  <c r="F15" i="11"/>
  <c r="F14" i="11"/>
  <c r="F13" i="11"/>
  <c r="F12" i="11"/>
  <c r="F10" i="11"/>
  <c r="F36" i="11" l="1"/>
  <c r="F42" i="11" s="1"/>
  <c r="F45" i="11" s="1"/>
</calcChain>
</file>

<file path=xl/sharedStrings.xml><?xml version="1.0" encoding="utf-8"?>
<sst xmlns="http://schemas.openxmlformats.org/spreadsheetml/2006/main" count="628" uniqueCount="374">
  <si>
    <t>zap.št.</t>
  </si>
  <si>
    <t>koda</t>
  </si>
  <si>
    <t>opis</t>
  </si>
  <si>
    <t>kos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</si>
  <si>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</si>
  <si>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</si>
  <si>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</si>
  <si>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</si>
  <si>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</si>
  <si>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</si>
  <si>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</si>
  <si>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</si>
  <si>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</si>
  <si>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</si>
  <si>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Toaletni komplet za tuš</t>
  </si>
  <si>
    <t>1.12.</t>
  </si>
  <si>
    <t>1.13.</t>
  </si>
  <si>
    <t>1.14.</t>
  </si>
  <si>
    <t>1.15.</t>
  </si>
  <si>
    <t>Posoda za dežnike</t>
  </si>
  <si>
    <t>šifra opreme</t>
  </si>
  <si>
    <t>opis opreme</t>
  </si>
  <si>
    <t>cena/enoto</t>
  </si>
  <si>
    <t>cena skupaj</t>
  </si>
  <si>
    <t>(BREZ DDV)</t>
  </si>
  <si>
    <t>3.1.</t>
  </si>
  <si>
    <t>3.2.</t>
  </si>
  <si>
    <t>3.3.</t>
  </si>
  <si>
    <t>Pisarniški stol</t>
  </si>
  <si>
    <t>POHIŠTVENA OPREMA PO NAROČILU</t>
  </si>
  <si>
    <t>1.1.</t>
  </si>
  <si>
    <t>1.16.</t>
  </si>
  <si>
    <t>1.17.</t>
  </si>
  <si>
    <t>1.18.</t>
  </si>
  <si>
    <t>1.19.</t>
  </si>
  <si>
    <t>1.23.</t>
  </si>
  <si>
    <t>KKP190KPH</t>
  </si>
  <si>
    <t>KMP165</t>
  </si>
  <si>
    <t>KUHINJA</t>
  </si>
  <si>
    <t>PISALNA MIZA, 1650x700x750mm</t>
  </si>
  <si>
    <t>KMP120</t>
  </si>
  <si>
    <t>PISALNA MIZA, 1200x600x750mm</t>
  </si>
  <si>
    <t>KMP157</t>
  </si>
  <si>
    <t>PISALNA MIZA, 1570x700x750mm</t>
  </si>
  <si>
    <t>KMJ80</t>
  </si>
  <si>
    <t>JEDILNA MIZA, 800x800x727mm</t>
  </si>
  <si>
    <t>KMJ120</t>
  </si>
  <si>
    <t>KPRED45</t>
  </si>
  <si>
    <t>MOBILNI PREDALČNIK, 450x600x650mm</t>
  </si>
  <si>
    <t>PREDALČNIK</t>
  </si>
  <si>
    <t>OMARE</t>
  </si>
  <si>
    <t>KGO83</t>
  </si>
  <si>
    <t>GARDEROBNA OMARA 830X400X2100mm</t>
  </si>
  <si>
    <t>KGO75</t>
  </si>
  <si>
    <t>GARDEROBNA OMARA 750X400X2100mm</t>
  </si>
  <si>
    <t>KOMP83</t>
  </si>
  <si>
    <t>PISARNIŠKA OMARA 830X400X2100mm</t>
  </si>
  <si>
    <t>KOMP75</t>
  </si>
  <si>
    <t>PISARNIŠKA OMARA 750X400X2100mm</t>
  </si>
  <si>
    <t>KOMP83a</t>
  </si>
  <si>
    <t>PISARNIŠKA OMARA BREZ VRAT 830X400X2100mm</t>
  </si>
  <si>
    <t>KOF60</t>
  </si>
  <si>
    <t>OMARA FILTER, 600x400x2100mm</t>
  </si>
  <si>
    <t>KGOF60</t>
  </si>
  <si>
    <t>GARDEROBNA OMARA FILTER, 600x400x2100mm</t>
  </si>
  <si>
    <t>KOF83</t>
  </si>
  <si>
    <t>OMARA FILTER, 830x400x2100mm</t>
  </si>
  <si>
    <t>VISEČE OMARICE</t>
  </si>
  <si>
    <t>KVV62D</t>
  </si>
  <si>
    <t>KVV62L</t>
  </si>
  <si>
    <t>PULTI</t>
  </si>
  <si>
    <t>MIZE</t>
  </si>
  <si>
    <t>KLOPI</t>
  </si>
  <si>
    <t>KGK90</t>
  </si>
  <si>
    <t>GARDEROBNA KLOP, 900x350x420mm</t>
  </si>
  <si>
    <t>KKL160</t>
  </si>
  <si>
    <t>PO01</t>
  </si>
  <si>
    <t>PO02</t>
  </si>
  <si>
    <t>PO03</t>
  </si>
  <si>
    <t>PO04</t>
  </si>
  <si>
    <t>PO05</t>
  </si>
  <si>
    <t>PO06</t>
  </si>
  <si>
    <t>PO07</t>
  </si>
  <si>
    <t>2.5.</t>
  </si>
  <si>
    <t>2.6.</t>
  </si>
  <si>
    <t>2.7.</t>
  </si>
  <si>
    <t>2.8.</t>
  </si>
  <si>
    <t>2.9.</t>
  </si>
  <si>
    <t>2.10.</t>
  </si>
  <si>
    <t>2.11.</t>
  </si>
  <si>
    <t>2.12.</t>
  </si>
  <si>
    <t>TOA01</t>
  </si>
  <si>
    <t>TOA02</t>
  </si>
  <si>
    <t>TOA03</t>
  </si>
  <si>
    <t>TOA04</t>
  </si>
  <si>
    <t>TOA05</t>
  </si>
  <si>
    <t>TOA06</t>
  </si>
  <si>
    <t>TOA08</t>
  </si>
  <si>
    <t>BOX04</t>
  </si>
  <si>
    <t>KS01</t>
  </si>
  <si>
    <t>KS02</t>
  </si>
  <si>
    <t>KS03</t>
  </si>
  <si>
    <t>KS04</t>
  </si>
  <si>
    <t>DEŽ</t>
  </si>
  <si>
    <t>KO01</t>
  </si>
  <si>
    <t>KOŠ</t>
  </si>
  <si>
    <t>Izvedeno po priloženi shemi.</t>
  </si>
  <si>
    <t>Robni trakovi so ABS debeline 2mm, v teksturi in barvi po dogovoru z arhitektom.</t>
  </si>
  <si>
    <t>Izvedeno po priloženih shemah.</t>
  </si>
  <si>
    <t>PISALNA MIZA</t>
  </si>
  <si>
    <t>dimenzije 1200x600x750mm</t>
  </si>
  <si>
    <t>Tipski nosilec za računalnik, dimenzij ca.250/500/500mm, iz jeklene perforirane pločevine, po dogovoru z arhitektom, montiran pod delovno površino pulta, z možnostjo kasnejše premontaže.</t>
  </si>
  <si>
    <t>Delovna površina mize je iz iveral plošče debeline 25mm, obojestransko laminirane v teksturi in barvi po dogovoru z arhitektom. Delovna površina je pritrjena na podnožje preko točkovnih distančnikov višine ca.10mm.</t>
  </si>
  <si>
    <t>Noge so spodaj zaključene s sistemskimi talnimi nastavki, z možnostjo višinske regulacije.</t>
  </si>
  <si>
    <t>Podnožje je izvedeno iz medsebojno spojenih jeklenih pravokotnih profilov, prašno barvanih v RAL po dogovoru z arhitektom. Noge so prereza 40/40mm, horizontalni povezovalni profili so prereza 20/50mm.</t>
  </si>
  <si>
    <t>Omarica je pritrjena na višino 1,50m od finalnega tlaka.</t>
  </si>
  <si>
    <t>Ročaji so dolžine 240mm, dvotočkovno pritrjeni.</t>
  </si>
  <si>
    <t>Stropna zapora je iz iveral plošč debeline 10mm, laminirana enako, kot stene omare. Stik s stropom je zatesnjen.</t>
  </si>
  <si>
    <t>Police so iz iveral plošč debeline 18mm, laminirane po dogovoru z arhitektom. Postavljene so na točkovne jeklene nastavke z možnostjo postavitve na poljubno višino.</t>
  </si>
  <si>
    <r>
      <t>Vrata so pritrjena s sponami (šarnirji) iz polne kovine, z zapiralno vzmetno avtomatiko in blažilnim sistemom, z odpiranjem do kota 110</t>
    </r>
    <r>
      <rPr>
        <sz val="9"/>
        <rFont val="Symbol"/>
        <family val="1"/>
        <charset val="2"/>
      </rPr>
      <t>°</t>
    </r>
    <r>
      <rPr>
        <sz val="9"/>
        <rFont val="Arial Narrow"/>
        <family val="2"/>
        <charset val="238"/>
      </rPr>
      <t>.</t>
    </r>
  </si>
  <si>
    <t>Stene korpusa so izdelane iz obojestransko laminiranih iveral plošč. Laminat v teksturi in barvi po dogovoru z arhitektom. Debelina stranskih sten, zgornje in spodnje površine ter hrbta je 18mm.</t>
  </si>
  <si>
    <t>VISEČA OMARICA</t>
  </si>
  <si>
    <t>Vrata so opremljena s pohištveno oz. trozaporno pohištveno ključavnico.</t>
  </si>
  <si>
    <t>VISEČE OMARICE, LESENA STRUKTURA</t>
  </si>
  <si>
    <r>
      <t xml:space="preserve">Nogice so višine 100mm, z možnostjo višinske regulacije </t>
    </r>
    <r>
      <rPr>
        <sz val="9"/>
        <rFont val="Symbol"/>
        <family val="1"/>
        <charset val="2"/>
      </rPr>
      <t>±</t>
    </r>
    <r>
      <rPr>
        <sz val="9"/>
        <rFont val="Arial Narrow"/>
        <family val="2"/>
        <charset val="238"/>
      </rPr>
      <t>10mm.</t>
    </r>
  </si>
  <si>
    <t>Zapora podnožja je alu pločevina debeline 2mm, eloksirana, višine 100mm, nasajena na nogice omare. Stik s tlemi je zatesnjen.</t>
  </si>
  <si>
    <t>GARDEROBNA OMARA</t>
  </si>
  <si>
    <t>Obešalne kljukice so jeklene, oblike in obdelave po dogovoru z arhitektom, pritrjene na steno omare.</t>
  </si>
  <si>
    <t>Prečka za obešalnike je jeklena, pritrjena pod polico.</t>
  </si>
  <si>
    <t>GARDEROBNE OMARE</t>
  </si>
  <si>
    <t>dimenzije 600x400x2100mm</t>
  </si>
  <si>
    <t>PISARNIŠKA OMARA</t>
  </si>
  <si>
    <t>Ročaji so dolžine 480mm, dvotočkovno pritrjeni.</t>
  </si>
  <si>
    <t>PISARNIŠKE OMARE</t>
  </si>
  <si>
    <t>lokacija 2x 2.12</t>
  </si>
  <si>
    <t>dimenzije 450x600x650mm</t>
  </si>
  <si>
    <t>MOBILNI PREDALČNIK</t>
  </si>
  <si>
    <r>
      <t>Predalčnik stoji na kolesih z možnostjo zavijanja v krogu 360</t>
    </r>
    <r>
      <rPr>
        <sz val="9"/>
        <rFont val="Symbol"/>
        <family val="1"/>
        <charset val="2"/>
      </rPr>
      <t>°</t>
    </r>
    <r>
      <rPr>
        <sz val="9"/>
        <rFont val="Arial Narrow"/>
        <family val="2"/>
        <charset val="238"/>
      </rPr>
      <t xml:space="preserve">, velikosti </t>
    </r>
    <r>
      <rPr>
        <sz val="9"/>
        <rFont val="Symbol"/>
        <family val="1"/>
        <charset val="2"/>
      </rPr>
      <t>Æ</t>
    </r>
    <r>
      <rPr>
        <sz val="9"/>
        <rFont val="Arial Narrow"/>
        <family val="2"/>
        <charset val="238"/>
      </rPr>
      <t>75mm, višine 100mm, v jekleni strukturi, z gumijasto povozno površino. Opremljeni so z nožno zavoro.</t>
    </r>
  </si>
  <si>
    <t>Predali so opremljeni s centralno ključavnico za sočasno zaklepanje vseh predalov.</t>
  </si>
  <si>
    <t>Ročaji so dolžine 320mm, dvotočkovno pritrjeni.</t>
  </si>
  <si>
    <t>Okovje predalov je izvedeno z drsnim sistemom v jekleni strukturi, z valjčki iz tehnične plastične mase.</t>
  </si>
  <si>
    <t>Vrata so opremljena s pohištveno ključavnico. Predali so opremljeni s centralno ključavnico za sočasno zaklepanje vseh predalov.</t>
  </si>
  <si>
    <t>Ročaji so dolžine 320mm in 480mm, dvotočkovno pritrjeni.</t>
  </si>
  <si>
    <t>Okovje predalov je izvedeno z drsnim sistemom v jekleni strukturi, z valjčki iz tehnične plastične mase. Samozapiralni mehanizem je opremljen z blažilcem trkov.</t>
  </si>
  <si>
    <t>Zapora podnožja je alu pločevina debeline 2mm, eloksirana, višine 100mm, nasajena na nogice omaric. Stik s tlemi je zatesnjen.</t>
  </si>
  <si>
    <t>Ob sprednjem robu pulta je finalna površina zakrivljena v odkap, ob zadnjem robu pa v obstensko zaokrožnico višine 50mm, s tesnilnim profilom iz gume v celotni dolžini pulta.</t>
  </si>
  <si>
    <t>Stene korpusa podstavnih omaric so izdelane iz obojestransko laminiranih iveral plošč. Laminat v teksturi in barvi po dogovoru z arhitektom. Debelina stranskih sten, zgornje in spodnje površine ter hrbta je 18mm.</t>
  </si>
  <si>
    <t>Notranjost je opremljena z 2 po višini nastavljivima policama ter 2 policama na vratih. Zamrzovalni prostor ima notranja vratca.</t>
  </si>
  <si>
    <t>Hladilni del ima 110l, zamrzovalni del 15l. Opremljen je s prikazovalnikom temperature. Upravljanje temperature je mehansko.</t>
  </si>
  <si>
    <t>Hladilnik je vgradni, dimenzij ca.600/500/820mm, teža 37kg, energijski razred A++, 4 zvezdice, glasnost 38dB. Priključna moč je 90W, napetost 220-240V.</t>
  </si>
  <si>
    <t>Moč električnega priključka je 3200W, napetost 220-240V.</t>
  </si>
  <si>
    <t>Steklokeramična plošča je vgradna, dimenzije 300/500/40mm, teža 5kg. Ima 2 kuhališči, 9 stopenj nastavitve moči, elektronsko senzorsko upravljanje, elektronsko programsko uro, varnostni izklop ter digitalni displej s prikazom preostale toplote.</t>
  </si>
  <si>
    <t>Pomivalno korito je iz Kerrocka debeline 18mm, dimenzije 400/400mm, globine 200mm, brez preliva. Korito je opremljeno s sifonom.</t>
  </si>
  <si>
    <t>Delovna površina je izvedena v enem kosu skupaj s pomivalnim koritom, z zaobljenimi robovi med stranicami.</t>
  </si>
  <si>
    <t>Delovna površina pulta je izdelana iz iverne plošče debeline 24mm, s finalno površino iz antibakterijskega Kerrocka, debeline 12mm, na podkonstrukciji iz pasov Kerrocka debeline 12mm.</t>
  </si>
  <si>
    <t>KUHINJSKI PULTI, LESENA STRUKTURA, KERROCK DELOVNA POVRŠINA</t>
  </si>
  <si>
    <t>1.5</t>
  </si>
  <si>
    <t>1.4</t>
  </si>
  <si>
    <t>1.3</t>
  </si>
  <si>
    <t>1.2</t>
  </si>
  <si>
    <t>1.1</t>
  </si>
  <si>
    <t>kat.št.</t>
  </si>
  <si>
    <t>tip</t>
  </si>
  <si>
    <t>proizvajalec</t>
  </si>
  <si>
    <t>naziv elementa opreme</t>
  </si>
  <si>
    <t>šifra</t>
  </si>
  <si>
    <t>- V cenah izdelkov mora biti zajeto celotno okovje in pritrdilni material.</t>
  </si>
  <si>
    <t>- V cenah izdelkov morajo biti zajete tudi vse zaključne letve.</t>
  </si>
  <si>
    <t>- V kolikor ojačitev v steni ni izvedena, se mora pri montaži uporabiti moly vijake za votle konstrukcije (stene).</t>
  </si>
  <si>
    <t>ali je v steni, na katero bo montirana oprema, vgrajena ojačitev.</t>
  </si>
  <si>
    <t>- V primerih, ko so predelne stene na objektu suhomontažne (2x dvoslojne mavčne plošče na nosilni podkonstrukciji), je pri izvedbi in montaži opreme potrebno preveriti</t>
  </si>
  <si>
    <t>- Pred montažo preveriti mikrolokacije instalacijskih priključkov.</t>
  </si>
  <si>
    <t>- Pred montažo preveriti dimenzije prostora.</t>
  </si>
  <si>
    <t>Montaža</t>
  </si>
  <si>
    <t>- Pri omarah in delovnih pultih v katgerih je vgrajen hladilnik je potrebno preveriti smer odpiranja vrat in zagotoviti hlajenje hladilnika s pretokom zraka ob zadnji steni omare, oziroma v delovni pult montirati alu prezračevalno rešetko.</t>
  </si>
  <si>
    <t>- Izvajalec je dolžan v ponudbi ponuditi tudi vgradno opremo. V načrtu opreme je potrebno preveriti dimenzije.</t>
  </si>
  <si>
    <t>- Vgradna oprema, kot so hladilniki, pomivalni stroji, steklokeramične plošče in druga je prikazana v shemah. Pri opisih za posamezen element je napisan opis.</t>
  </si>
  <si>
    <t>Vgradna oprema</t>
  </si>
  <si>
    <t>- Okovje za vrata omar in omaric mora zagotavljati vsaj 60.000 odpiranj.</t>
  </si>
  <si>
    <t>Pohištvene spone, vodila, sistemska ključavnica</t>
  </si>
  <si>
    <t>- Cokl omare Alu pločevina debeline 2mm, eloksirana v naravni barvi aluminija, višina cokla 100mm. Pločevina nasajena na kovinske noge, stik s tlemi zatesnjen.</t>
  </si>
  <si>
    <t>- Perforacija za police mora titi tudi na hrbtni strani.</t>
  </si>
  <si>
    <t>- Police morajo biti izdelane iz iverala in morajo biti vsestransko robljene z robnim trakom. Robni trak mora biti v enaki barvi, kot so police.</t>
  </si>
  <si>
    <t>- Robovi vrat in predalov so zaključeni z ABS nalimkom debeline vsaj 2mm. Robovi nalimka morajo biti posneti. ABS nalimki morajo biti v barvi laminata.</t>
  </si>
  <si>
    <t>- Vrata omar in čela predalov morajo biti izdelana iz ivernih plošč + 2x laminat.</t>
  </si>
  <si>
    <t>- Korpus omar in omaric izdelan iz iverala debeline 18mm. Iz iverala debeline 18mm mora biti izdelan tudi hrbet omare.</t>
  </si>
  <si>
    <t>Omare, viseče omarice, podstavne omarice</t>
  </si>
  <si>
    <t>- oplemenitena iverna plošča (iverna plošča oplemenitena z melaminom) - SIST EN 14322</t>
  </si>
  <si>
    <t>- nerjavna jeklena pločevina - št. jekla 14301, oznaka X5CrNi 18-10 (SIST EN 10088)</t>
  </si>
  <si>
    <t>- HPL (dekorativni visokotlačni laminat) plošče, debeline več kot 2mm, SIST EN 438-4</t>
  </si>
  <si>
    <t>- laminat (debeline manj kot 2mm), robni trakovi - SIST EN 438-3</t>
  </si>
  <si>
    <t>- iverne plošče, vodoodporne, SIST EN 312</t>
  </si>
  <si>
    <t>- iverne plošče, z nizko vsebnostjo formaldehidov, SIST EN 312</t>
  </si>
  <si>
    <t>Zahteve v zvezi s kvaliteto materialov</t>
  </si>
  <si>
    <t>- Izvajalec je dolžan izdelati vzorčne izdelke za vsako podskupino izdelkov (mizo, omaro, predalnik, pult...). Z izdelavo in dobavo lahko prične po potrditvi vzorčnih izdelkov.</t>
  </si>
  <si>
    <t>dejanskim razmeram v prostoru (dimenzije, instalacijski priključki, vgrajena oprema).</t>
  </si>
  <si>
    <t>- V primeru ugotovitve neskladja načrtov z izvedbo prostorov je izvajalec dolžan izdelati in montirati opremo tako, da bo v celoti zagotovljena prilagojenost opreme</t>
  </si>
  <si>
    <t>- Izbran ponudnik je dolžan izdelati in montirati opremo v celoti skladno z navedeno tehnično dokumentacijo.</t>
  </si>
  <si>
    <t>- Ponudniki morajo izdelati ponudbo skladno z zahtevami iz opisov in z upoštevanjem shem in tlorisno dispozicijo opreme po prostorih.</t>
  </si>
  <si>
    <t>Splošno</t>
  </si>
  <si>
    <t>- Pohištvene spone (okovje) in vodila morajo biti kvalitetna, podobne kvalitete, kot BLUM ali enakovredno, sistemske ključavnice podobne kvalitete kot HAFELE ali enakovredno.</t>
  </si>
  <si>
    <t>Predali so s polnim izvlekom. Čelne ploskve so iz iveral plošč debeline 18mm, laminirane enako, kot vrata pulta. Stranice in dno predalov je iz iveral plošč debeline 12mm.</t>
  </si>
  <si>
    <t>lokacija 1x 2.11</t>
  </si>
  <si>
    <t>KUHINJSKI PULT Z VGRAJENIM KORITOM, STEKLOKERAMIČNO PLOŠČO IN PODPULTNIM HLADILNIKOM, 1900X600X900mm</t>
  </si>
  <si>
    <t>dimenzije 1900x600x900mm</t>
  </si>
  <si>
    <t>Vrata omaric so iz iveral plošč debeline 18mm, laminirane visoki sijaj po dogovoru z arhitektom. Smer odpiranja vrat skladno s priloženo shemo.</t>
  </si>
  <si>
    <t>KUHINJSKI PULT Z VGRAJENIM KORITOM, STEKLOKERAMIČNO PLOŠČO, POMIVALNIM STROJEM IN MIKROVALOVNO PEČICO</t>
  </si>
  <si>
    <t>Čelne ploskve predalov so iz iveral plošč debeline 18mm, laminirane visok sijaj po dogovoru z arhitektom. Stranice so iz krivljene jeklene pločevine, dno predalov je iz iveral plošč debeline 12mm.</t>
  </si>
  <si>
    <t>lokacija 1x 2.6, 1x 2.7, 1x 2.8, 1x 2.10, 2x 2.12</t>
  </si>
  <si>
    <t>PISALNE MIZE</t>
  </si>
  <si>
    <t>KMP165, KMP120, KMP157</t>
  </si>
  <si>
    <t>JEDILNE MIZE</t>
  </si>
  <si>
    <t>dimenzije 1650x700x750mm</t>
  </si>
  <si>
    <t>lokacija 1x 2.6, 1x 2.7, 1x 2.8, 1x 2.10</t>
  </si>
  <si>
    <t>lokacija 1x 2.8</t>
  </si>
  <si>
    <t>dimenzije 1570x700x750mm</t>
  </si>
  <si>
    <t>JEDILNA MIZA</t>
  </si>
  <si>
    <t>dimenzije 800x800x727mm</t>
  </si>
  <si>
    <t>Podnožje miz, dimenzij 80/80cm, je sestavljeno iz stebra (železna cev 80/80mm), nosilne plošče za pritrditev (železo 300/300/5mm) in spodnjega krožnika (železo 500/500/8mm)</t>
  </si>
  <si>
    <t>Podnožje je prašno barvano po dogovoru z arhitektom.</t>
  </si>
  <si>
    <t>Zgornja ploskev miz je horizontalna kompaktna plošča, debeline 12mm v barvi po dogovoru z arhitektom.</t>
  </si>
  <si>
    <t>Zgornja ploskev se pri robovih mize zoža po detajlu v shemah pohištvene opreme.</t>
  </si>
  <si>
    <t>KGO83, KGO75, KGOF60</t>
  </si>
  <si>
    <t>Vrata so iz iveral plošč debeline 18mm, laminirane visoki sijaj po dogovoru z arhitektom. Smer odpiranja vrat skladno s priloženo shemo.</t>
  </si>
  <si>
    <t>KGO40</t>
  </si>
  <si>
    <t>GARDEROBNA KLOP</t>
  </si>
  <si>
    <t>Na prečko je v eni od izvedb garderobne omare obešena kovinska pregrada, ki ločuje umazani in čisti del omare. Prečko je mogoče premikati po prečki. Dimenzije pregrade so morajo prilagoditi nostranjim meram omare.</t>
  </si>
  <si>
    <t>dimenzije 830x400x2100mm</t>
  </si>
  <si>
    <t>lokacija 1x 2.6, 1x 2.7, 1x, 2.8</t>
  </si>
  <si>
    <t>dimenzije 750x400x2100mm</t>
  </si>
  <si>
    <t>lokacija 1x 2.12</t>
  </si>
  <si>
    <t>GARDEROBNA OMARA FILTER</t>
  </si>
  <si>
    <t>KOMP83, KOMP83a, KOMP75</t>
  </si>
  <si>
    <t>OMARE FILTRI</t>
  </si>
  <si>
    <t>KOF60, KOF83</t>
  </si>
  <si>
    <t>lokacija 1x 2.10</t>
  </si>
  <si>
    <t>PISARNIŠKA OMARA BREZ VRAT</t>
  </si>
  <si>
    <t>lokacija 5x 2.6, 5x 2.7, 3x 2.8, 1x 2.10</t>
  </si>
  <si>
    <t>OMARA FILTER</t>
  </si>
  <si>
    <t>lokacija 4x 2.3.2, 1x 2.5</t>
  </si>
  <si>
    <t>KVV62D, KVV62L</t>
  </si>
  <si>
    <t>Vrata so iz iveral plošč debeline 18mm, laminirane visoki sijaj. Smer odpiranja vrat skladno s priloženo shemo.</t>
  </si>
  <si>
    <t>lokacija 2x 2.11</t>
  </si>
  <si>
    <t>dimenzije 620x350x600mm</t>
  </si>
  <si>
    <t>GARDEROBNE KLOPI</t>
  </si>
  <si>
    <t>V spodnji in zgornji plošči omare je izrez za prezračevanje omare - po shemi.</t>
  </si>
  <si>
    <t>Pladenj za čevlje je iz plastike deb. 2mm, z zavihanimi robovi višine 20mm, dimenzij po priloženih shemah.</t>
  </si>
  <si>
    <t>Stene,  so izdelane iz ivernih plošč, obojestransko obdelanih z ultrapasom po izbiri arhitekta. Debelina stranskih sten ter zgornje in spodnje površine je 25mm. Debelina hrbta je 18mm. Hrbet je enako odelan z ultrapasom po izbiri arhitekta.</t>
  </si>
  <si>
    <t>Notranja stena je iz iveral plošče debeline 18mm, laminirane po dogovoru z arhitektom. Postavljene so na točkovne jeklene nastavke z možnostjo postavitve na poljubno višino.</t>
  </si>
  <si>
    <r>
      <t xml:space="preserve">Nogice so kovinske pohištvene, višine 100mm, z možnostjo višinske regulacije </t>
    </r>
    <r>
      <rPr>
        <sz val="9"/>
        <rFont val="Symbol"/>
        <family val="1"/>
        <charset val="2"/>
      </rPr>
      <t>±</t>
    </r>
    <r>
      <rPr>
        <sz val="9"/>
        <rFont val="Arial Narrow"/>
        <family val="2"/>
        <charset val="238"/>
      </rPr>
      <t>10mm.</t>
    </r>
  </si>
  <si>
    <t>dimenzije 900x350x420mm</t>
  </si>
  <si>
    <t>lokacija 1x 1.2</t>
  </si>
  <si>
    <t>SZ02</t>
  </si>
  <si>
    <t>SOTAB</t>
  </si>
  <si>
    <t>1.0 KUHINJA</t>
  </si>
  <si>
    <t>CENTRALNA KUHINJA</t>
  </si>
  <si>
    <t>Toaletni komplet ob umivalniku v kuhinji</t>
  </si>
  <si>
    <t>HIGIENSKI FILTER - OBISKOVALCI</t>
  </si>
  <si>
    <t>Toaletni komplet ob umivalniku</t>
  </si>
  <si>
    <t>Garderobna omara brez vrat, 60x40x210 cm</t>
  </si>
  <si>
    <t>Omara filter, 60x40x210</t>
  </si>
  <si>
    <t>Garderobna klop med čistim in nečistim delom filtra</t>
  </si>
  <si>
    <t xml:space="preserve">dim. 90x35x42 cm </t>
  </si>
  <si>
    <t>PRANJE TRANSPORTNIH VOZIČKOV</t>
  </si>
  <si>
    <t>POMIVANJE TABLETNE POSODE</t>
  </si>
  <si>
    <t>1.9.1.</t>
  </si>
  <si>
    <t>MOČNATA KUHINJA</t>
  </si>
  <si>
    <t>1.10.1.</t>
  </si>
  <si>
    <t>PREDPRIPRAVA</t>
  </si>
  <si>
    <t>1.10.2.</t>
  </si>
  <si>
    <t>1.10.3.</t>
  </si>
  <si>
    <t>1.10.4.</t>
  </si>
  <si>
    <t>2.0 GARDEROBE IN PISARNE</t>
  </si>
  <si>
    <t>2.2.1.</t>
  </si>
  <si>
    <t>GARDEROBA MOŠKI</t>
  </si>
  <si>
    <t>Kovinska garderobna omara za dve delovni mesti</t>
  </si>
  <si>
    <t>2.2.3.1.</t>
  </si>
  <si>
    <t>TUŠ MOŠKI</t>
  </si>
  <si>
    <t>Kovinska obešalna kljukica</t>
  </si>
  <si>
    <t>Vodilo z zaveso za tuš kabino</t>
  </si>
  <si>
    <t>2.2.3.2.</t>
  </si>
  <si>
    <t>WC MOŠKI</t>
  </si>
  <si>
    <t>Toaletni komplet ob wc-ju moški</t>
  </si>
  <si>
    <t>2.3.1.</t>
  </si>
  <si>
    <t>GARDEROBE ŽENSKE</t>
  </si>
  <si>
    <t>2.3.2.</t>
  </si>
  <si>
    <t>FILTER ŽENSKE</t>
  </si>
  <si>
    <t>Toaletni komplet ob dveh umivalnikih</t>
  </si>
  <si>
    <t>Omara filter, 83x40x210 cm</t>
  </si>
  <si>
    <t>2.3.3.1.</t>
  </si>
  <si>
    <t>WC ŽENSKE</t>
  </si>
  <si>
    <t>Toaletni komplet ob wc-ju ženske</t>
  </si>
  <si>
    <t>2.3.3.2.</t>
  </si>
  <si>
    <t>FILTER PISARNE</t>
  </si>
  <si>
    <t>PISARNA 1</t>
  </si>
  <si>
    <t>Garderobna omara, 83x40x210 cm</t>
  </si>
  <si>
    <t>Omara pisarniška, 83x40x210 cm</t>
  </si>
  <si>
    <t>Pisarniška miza, 165x70x75 cm</t>
  </si>
  <si>
    <t>Predalčnik na kolesih, dim. 45x60x65 cm</t>
  </si>
  <si>
    <t>Posoda za odpadke</t>
  </si>
  <si>
    <t>PISARNA 2</t>
  </si>
  <si>
    <t>PISARNA 3</t>
  </si>
  <si>
    <t>Pisarniška miza, 120x60x75</t>
  </si>
  <si>
    <t>Stol za sestanke</t>
  </si>
  <si>
    <t>MIKROBIOLOG</t>
  </si>
  <si>
    <t>VODJA IZMENE</t>
  </si>
  <si>
    <t>Omara pisarniška brez vrat, 83x40x210 cm</t>
  </si>
  <si>
    <t>JEDILNICA OSEBJE</t>
  </si>
  <si>
    <t>Stol v jedilnici osebja</t>
  </si>
  <si>
    <t>Jedilna miza, dim. 80x80x72,7 cm</t>
  </si>
  <si>
    <t>Viseča omarica, dim. 62x35x60 cm, levo odpiranje</t>
  </si>
  <si>
    <t>Viseča omarica, dim. 62x35x60 cm, desno odpiranje</t>
  </si>
  <si>
    <t>Delovni pult (čajna kuhinja) z vgradnim podpultnim hladilnikom, koritom in</t>
  </si>
  <si>
    <t>steklokeramično ploščo</t>
  </si>
  <si>
    <t>dim. 190x60x90 cm</t>
  </si>
  <si>
    <t>PISARNA NABAVE</t>
  </si>
  <si>
    <t>Garderobna omara, dim. 75x40x210 cm</t>
  </si>
  <si>
    <t>Omara pisarniška, 75x40x210 cm</t>
  </si>
  <si>
    <t>Pisarniška miza, 157x70x75 cm</t>
  </si>
  <si>
    <t>3.0 JEDILNICA</t>
  </si>
  <si>
    <t>JEDILNICA S SAMOPOSREŽNO IZDAJO</t>
  </si>
  <si>
    <t>Panelna obloga izdajnega pulta</t>
  </si>
  <si>
    <t>Panelna obloga izdajnega pulta za tople jedi</t>
  </si>
  <si>
    <t>Panelna obloga hladnega izdajnega pulta</t>
  </si>
  <si>
    <t>Panelna obloga pulta za pijače</t>
  </si>
  <si>
    <t>Panelna obloga blagajniškega pulta</t>
  </si>
  <si>
    <t>Panelna obloga solatnega bara</t>
  </si>
  <si>
    <t>Panelna obloga deservirnih vozičkov za pladnje</t>
  </si>
  <si>
    <t>Stoli jedilnica</t>
  </si>
  <si>
    <t>Jedilna miza, dim. 120x80x72,7 cm</t>
  </si>
  <si>
    <t>Zaščita za umivalniki v jedilnici</t>
  </si>
  <si>
    <t>Obloga pri vhodu v jedilnico</t>
  </si>
  <si>
    <t>Garderobna stena 288x200cm</t>
  </si>
  <si>
    <t>JEDILNICA - POMIVANJE</t>
  </si>
  <si>
    <t>JEDILNICA - ZUNAJ</t>
  </si>
  <si>
    <t>Zunanja klop na betonskem zidcu</t>
  </si>
  <si>
    <t>4.0 SANITARIJE</t>
  </si>
  <si>
    <t>4.1.1.</t>
  </si>
  <si>
    <t>PREDPROSTOR ŽENSKE</t>
  </si>
  <si>
    <t>4.1.2.</t>
  </si>
  <si>
    <t>4.2.1.</t>
  </si>
  <si>
    <t>PREDPROSTOR MOŠKI</t>
  </si>
  <si>
    <t>4.2.2.</t>
  </si>
  <si>
    <t>Del klopi sta tudi dve žičnati košari iz nerjaveče žice za shranjevanje prekrival za obutev. Dimenzije košar morajo ustrezati notranjosti predelka v klopi.</t>
  </si>
  <si>
    <t>KGS288</t>
  </si>
  <si>
    <t>REKAPITULACIJA</t>
  </si>
  <si>
    <t>cena skupaj     (brez DDV) v EUR</t>
  </si>
  <si>
    <t>VISEČA OMARICA, 620x350x600</t>
  </si>
  <si>
    <t>dimenzije: v/š/d = 2170 x 900 x 800mm</t>
  </si>
  <si>
    <t>Kovinska garderobna omara za tri delovna mesta</t>
  </si>
  <si>
    <t>KG050</t>
  </si>
  <si>
    <t>dimenzije: v/š/d = 2170 x 600 x 800mm</t>
  </si>
  <si>
    <t>KOF84</t>
  </si>
  <si>
    <t>Omara filter, 88x40x210 cm</t>
  </si>
  <si>
    <t>OMARA FILTER, 880x400x2100mm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</si>
  <si>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</si>
  <si>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OGL1</t>
  </si>
  <si>
    <t>Ogledalo, dimenzije: š/v = 160 x 100cm</t>
  </si>
  <si>
    <t>OGLEDALA</t>
  </si>
  <si>
    <t>OGLEDALO, stensko, dimenzije: š/v = 100 x 160cm</t>
  </si>
  <si>
    <t>dimenzije 880x400x2100mm</t>
  </si>
  <si>
    <t>lokacija 1 x 1.2, 1 x 2.5</t>
  </si>
  <si>
    <t>lokacija 6 x 2.11</t>
  </si>
  <si>
    <t>1.6</t>
  </si>
  <si>
    <t>OGLEDALO</t>
  </si>
  <si>
    <t>lokacija 1 x 2.2.1, 2 x 2.3.1</t>
  </si>
  <si>
    <t xml:space="preserve">Dimenzij cca 1680x1000mm, lepljeno na podlago.  </t>
  </si>
  <si>
    <t>Ogledalo, stensko, narejeno po meri. Pritrjeno (lepljeno) na MDF ploščo d = 10mm, debelina stekla = 6mm, dimenzije: š/v = 1680x1000mm, na višini cca 40cm (merjeno od kote finalnega tlaka). Dodatno: zaščitna folija (proti razbitju). Robovi: brušeno - mat</t>
  </si>
  <si>
    <t>E. OPISI ZA POHIŠTVENO OPREMO PO NAROČILU</t>
  </si>
  <si>
    <t>C. REKAPITULACIJA OPREME</t>
  </si>
  <si>
    <t>B. POPIS OPREME PO PROSTORIH S KODAMI</t>
  </si>
  <si>
    <t>SKUPAJ (BREZ DDV)</t>
  </si>
  <si>
    <t>SKLOP 2</t>
  </si>
  <si>
    <t>SKUPAJ SKLOP 2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</si>
</sst>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8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9"/>
      <name val="Arial Narrow"/>
      <family val="2"/>
      <charset val="238"/>
    </font>
    <font>
      <sz val="11"/>
      <color rgb="FF000000"/>
      <name val="Calibri"/>
      <family val="2"/>
      <charset val="238"/>
    </font>
    <font>
      <i/>
      <sz val="14"/>
      <name val="R004T"/>
      <family val="1"/>
      <charset val="238"/>
    </font>
    <font>
      <i/>
      <sz val="11"/>
      <name val="R004T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9"/>
      <name val="Symbol"/>
      <family val="1"/>
      <charset val="2"/>
    </font>
    <font>
      <b/>
      <sz val="12"/>
      <color theme="1"/>
      <name val="Arial Narrow"/>
      <family val="2"/>
      <charset val="238"/>
    </font>
    <font>
      <i/>
      <sz val="16"/>
      <name val="R004T"/>
      <family val="1"/>
      <charset val="238"/>
    </font>
    <font>
      <sz val="10"/>
      <name val="Arial"/>
      <family val="2"/>
      <charset val="238"/>
    </font>
    <font>
      <sz val="10"/>
      <name val="Geneva"/>
    </font>
    <font>
      <i/>
      <sz val="10"/>
      <name val="Arial Narrow"/>
      <family val="2"/>
      <charset val="238"/>
    </font>
    <font>
      <b/>
      <sz val="9"/>
      <name val="Arial Narrow"/>
      <family val="2"/>
      <charset val="238"/>
    </font>
    <font>
      <sz val="8"/>
      <name val="Arial Narrow"/>
      <family val="2"/>
      <charset val="238"/>
    </font>
    <font>
      <sz val="1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name val="Calibri"/>
      <family val="2"/>
      <charset val="238"/>
      <scheme val="minor"/>
    </font>
    <font>
      <b/>
      <i/>
      <sz val="9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0" fillId="0" borderId="0"/>
    <xf numFmtId="0" fontId="18" fillId="0" borderId="0"/>
    <xf numFmtId="0" fontId="19" fillId="0" borderId="0"/>
  </cellStyleXfs>
  <cellXfs count="10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/>
    <xf numFmtId="0" fontId="6" fillId="0" borderId="0" xfId="0" applyFont="1"/>
    <xf numFmtId="0" fontId="3" fillId="0" borderId="3" xfId="0" applyFont="1" applyBorder="1"/>
    <xf numFmtId="0" fontId="3" fillId="0" borderId="4" xfId="0" applyFont="1" applyBorder="1"/>
    <xf numFmtId="0" fontId="9" fillId="0" borderId="0" xfId="1" quotePrefix="1" applyFont="1"/>
    <xf numFmtId="0" fontId="9" fillId="0" borderId="1" xfId="0" applyFont="1" applyBorder="1"/>
    <xf numFmtId="0" fontId="7" fillId="0" borderId="1" xfId="0" applyFont="1" applyBorder="1"/>
    <xf numFmtId="0" fontId="6" fillId="0" borderId="1" xfId="0" applyFont="1" applyBorder="1"/>
    <xf numFmtId="0" fontId="6" fillId="0" borderId="3" xfId="0" applyFont="1" applyBorder="1"/>
    <xf numFmtId="0" fontId="9" fillId="0" borderId="3" xfId="0" applyFont="1" applyBorder="1"/>
    <xf numFmtId="4" fontId="6" fillId="0" borderId="0" xfId="0" applyNumberFormat="1" applyFont="1"/>
    <xf numFmtId="0" fontId="7" fillId="0" borderId="3" xfId="0" applyFont="1" applyBorder="1"/>
    <xf numFmtId="0" fontId="7" fillId="0" borderId="0" xfId="0" applyFont="1"/>
    <xf numFmtId="0" fontId="9" fillId="0" borderId="0" xfId="0" applyFont="1"/>
    <xf numFmtId="0" fontId="9" fillId="0" borderId="0" xfId="0" quotePrefix="1" applyFont="1"/>
    <xf numFmtId="4" fontId="9" fillId="0" borderId="0" xfId="0" applyNumberFormat="1" applyFont="1"/>
    <xf numFmtId="0" fontId="6" fillId="0" borderId="5" xfId="0" applyFont="1" applyBorder="1"/>
    <xf numFmtId="0" fontId="8" fillId="0" borderId="0" xfId="0" applyFont="1"/>
    <xf numFmtId="49" fontId="11" fillId="0" borderId="0" xfId="0" applyNumberFormat="1" applyFont="1"/>
    <xf numFmtId="16" fontId="6" fillId="0" borderId="1" xfId="0" applyNumberFormat="1" applyFont="1" applyBorder="1"/>
    <xf numFmtId="16" fontId="6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49" fontId="12" fillId="0" borderId="0" xfId="0" applyNumberFormat="1" applyFont="1"/>
    <xf numFmtId="0" fontId="6" fillId="0" borderId="6" xfId="0" applyFont="1" applyBorder="1"/>
    <xf numFmtId="16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1" fillId="0" borderId="0" xfId="0" applyFont="1"/>
    <xf numFmtId="0" fontId="24" fillId="0" borderId="0" xfId="0" applyFont="1"/>
    <xf numFmtId="0" fontId="25" fillId="0" borderId="0" xfId="0" applyFont="1"/>
    <xf numFmtId="0" fontId="23" fillId="0" borderId="0" xfId="0" applyFont="1"/>
    <xf numFmtId="0" fontId="22" fillId="0" borderId="1" xfId="0" applyFont="1" applyBorder="1"/>
    <xf numFmtId="0" fontId="22" fillId="0" borderId="2" xfId="0" applyFont="1" applyBorder="1"/>
    <xf numFmtId="0" fontId="22" fillId="0" borderId="0" xfId="0" applyFont="1"/>
    <xf numFmtId="16" fontId="14" fillId="0" borderId="0" xfId="0" applyNumberFormat="1" applyFont="1"/>
    <xf numFmtId="0" fontId="14" fillId="0" borderId="0" xfId="0" applyFont="1"/>
    <xf numFmtId="16" fontId="8" fillId="0" borderId="0" xfId="0" applyNumberFormat="1" applyFont="1"/>
    <xf numFmtId="16" fontId="26" fillId="0" borderId="0" xfId="0" applyNumberFormat="1" applyFont="1"/>
    <xf numFmtId="0" fontId="26" fillId="0" borderId="0" xfId="0" applyFont="1"/>
    <xf numFmtId="14" fontId="26" fillId="0" borderId="0" xfId="0" applyNumberFormat="1" applyFont="1"/>
    <xf numFmtId="4" fontId="6" fillId="0" borderId="0" xfId="0" applyNumberFormat="1" applyFont="1" applyAlignment="1">
      <alignment wrapText="1"/>
    </xf>
    <xf numFmtId="0" fontId="9" fillId="0" borderId="3" xfId="0" applyFont="1" applyBorder="1" applyAlignment="1">
      <alignment wrapText="1"/>
    </xf>
    <xf numFmtId="0" fontId="9" fillId="0" borderId="5" xfId="0" applyFont="1" applyBorder="1"/>
    <xf numFmtId="0" fontId="9" fillId="0" borderId="5" xfId="0" applyFont="1" applyBorder="1" applyAlignment="1">
      <alignment wrapText="1"/>
    </xf>
    <xf numFmtId="0" fontId="7" fillId="0" borderId="5" xfId="0" applyFont="1" applyBorder="1"/>
    <xf numFmtId="0" fontId="27" fillId="0" borderId="0" xfId="0" applyFont="1"/>
    <xf numFmtId="49" fontId="0" fillId="0" borderId="0" xfId="0" applyNumberFormat="1"/>
    <xf numFmtId="14" fontId="17" fillId="0" borderId="0" xfId="0" applyNumberFormat="1" applyFont="1"/>
    <xf numFmtId="14" fontId="12" fillId="0" borderId="0" xfId="0" applyNumberFormat="1" applyFont="1"/>
    <xf numFmtId="49" fontId="16" fillId="0" borderId="0" xfId="0" applyNumberFormat="1" applyFont="1"/>
    <xf numFmtId="49" fontId="16" fillId="0" borderId="0" xfId="0" applyNumberFormat="1" applyFont="1" applyAlignment="1">
      <alignment wrapText="1"/>
    </xf>
    <xf numFmtId="49" fontId="5" fillId="0" borderId="0" xfId="0" applyNumberFormat="1" applyFont="1" applyAlignment="1">
      <alignment wrapText="1"/>
    </xf>
    <xf numFmtId="49" fontId="7" fillId="0" borderId="0" xfId="0" applyNumberFormat="1" applyFont="1" applyAlignment="1">
      <alignment wrapText="1"/>
    </xf>
    <xf numFmtId="49" fontId="7" fillId="0" borderId="0" xfId="0" applyNumberFormat="1" applyFont="1"/>
    <xf numFmtId="49" fontId="9" fillId="0" borderId="3" xfId="0" applyNumberFormat="1" applyFont="1" applyBorder="1"/>
    <xf numFmtId="49" fontId="8" fillId="0" borderId="3" xfId="0" applyNumberFormat="1" applyFont="1" applyBorder="1" applyAlignment="1">
      <alignment wrapText="1"/>
    </xf>
    <xf numFmtId="49" fontId="9" fillId="0" borderId="4" xfId="0" applyNumberFormat="1" applyFont="1" applyBorder="1"/>
    <xf numFmtId="0" fontId="9" fillId="0" borderId="4" xfId="0" applyFont="1" applyBorder="1"/>
    <xf numFmtId="49" fontId="8" fillId="0" borderId="4" xfId="0" applyNumberFormat="1" applyFont="1" applyBorder="1" applyAlignment="1">
      <alignment wrapText="1"/>
    </xf>
    <xf numFmtId="49" fontId="8" fillId="0" borderId="5" xfId="0" applyNumberFormat="1" applyFont="1" applyBorder="1" applyAlignment="1">
      <alignment wrapText="1"/>
    </xf>
    <xf numFmtId="49" fontId="14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 wrapText="1"/>
    </xf>
    <xf numFmtId="49" fontId="9" fillId="0" borderId="0" xfId="0" applyNumberFormat="1" applyFont="1" applyAlignment="1">
      <alignment vertical="center" wrapText="1"/>
    </xf>
    <xf numFmtId="49" fontId="5" fillId="0" borderId="1" xfId="0" applyNumberFormat="1" applyFont="1" applyBorder="1"/>
    <xf numFmtId="0" fontId="5" fillId="0" borderId="1" xfId="0" applyFont="1" applyBorder="1"/>
    <xf numFmtId="49" fontId="14" fillId="0" borderId="1" xfId="0" applyNumberFormat="1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49" fontId="0" fillId="0" borderId="9" xfId="0" applyNumberFormat="1" applyBorder="1"/>
    <xf numFmtId="0" fontId="0" fillId="0" borderId="5" xfId="0" applyBorder="1"/>
    <xf numFmtId="49" fontId="9" fillId="0" borderId="5" xfId="0" applyNumberFormat="1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49" fontId="0" fillId="0" borderId="8" xfId="0" applyNumberFormat="1" applyBorder="1"/>
    <xf numFmtId="0" fontId="0" fillId="0" borderId="7" xfId="0" applyBorder="1"/>
    <xf numFmtId="49" fontId="9" fillId="0" borderId="7" xfId="0" applyNumberFormat="1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49" fontId="20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wrapText="1"/>
    </xf>
    <xf numFmtId="49" fontId="5" fillId="0" borderId="0" xfId="0" applyNumberFormat="1" applyFont="1"/>
    <xf numFmtId="44" fontId="6" fillId="0" borderId="1" xfId="0" applyNumberFormat="1" applyFont="1" applyBorder="1" applyAlignment="1">
      <alignment vertical="top"/>
    </xf>
    <xf numFmtId="44" fontId="6" fillId="0" borderId="0" xfId="0" applyNumberFormat="1" applyFont="1" applyAlignment="1" applyProtection="1">
      <alignment vertical="top"/>
      <protection locked="0"/>
    </xf>
    <xf numFmtId="44" fontId="6" fillId="0" borderId="0" xfId="0" applyNumberFormat="1" applyFont="1" applyAlignment="1">
      <alignment vertical="top"/>
    </xf>
    <xf numFmtId="44" fontId="6" fillId="0" borderId="1" xfId="0" applyNumberFormat="1" applyFont="1" applyBorder="1" applyProtection="1">
      <protection locked="0"/>
    </xf>
    <xf numFmtId="44" fontId="6" fillId="0" borderId="1" xfId="0" applyNumberFormat="1" applyFont="1" applyBorder="1"/>
    <xf numFmtId="44" fontId="6" fillId="0" borderId="0" xfId="0" applyNumberFormat="1" applyFont="1" applyProtection="1">
      <protection locked="0"/>
    </xf>
    <xf numFmtId="44" fontId="6" fillId="0" borderId="0" xfId="0" applyNumberFormat="1" applyFont="1"/>
    <xf numFmtId="44" fontId="6" fillId="0" borderId="3" xfId="0" applyNumberFormat="1" applyFont="1" applyBorder="1" applyProtection="1">
      <protection locked="0"/>
    </xf>
    <xf numFmtId="44" fontId="6" fillId="0" borderId="3" xfId="0" applyNumberFormat="1" applyFont="1" applyBorder="1"/>
    <xf numFmtId="44" fontId="6" fillId="0" borderId="5" xfId="0" applyNumberFormat="1" applyFont="1" applyBorder="1" applyProtection="1">
      <protection locked="0"/>
    </xf>
    <xf numFmtId="44" fontId="6" fillId="0" borderId="5" xfId="0" applyNumberFormat="1" applyFont="1" applyBorder="1"/>
    <xf numFmtId="44" fontId="4" fillId="0" borderId="0" xfId="0" applyNumberFormat="1" applyFont="1"/>
    <xf numFmtId="44" fontId="13" fillId="0" borderId="0" xfId="0" applyNumberFormat="1" applyFont="1"/>
    <xf numFmtId="49" fontId="7" fillId="0" borderId="0" xfId="0" applyNumberFormat="1" applyFont="1" applyAlignment="1">
      <alignment wrapText="1"/>
    </xf>
    <xf numFmtId="49" fontId="5" fillId="0" borderId="0" xfId="0" applyNumberFormat="1" applyFont="1" applyAlignment="1">
      <alignment wrapText="1"/>
    </xf>
    <xf numFmtId="49" fontId="7" fillId="0" borderId="7" xfId="0" applyNumberFormat="1" applyFont="1" applyBorder="1" applyAlignment="1">
      <alignment wrapText="1"/>
    </xf>
  </cellXfs>
  <cellStyles count="4">
    <cellStyle name="Navadno" xfId="0" builtinId="0"/>
    <cellStyle name="Navadno 2" xfId="2" xr:uid="{00000000-0005-0000-0000-000001000000}"/>
    <cellStyle name="Normal 2" xfId="3" xr:uid="{00000000-0005-0000-0000-000002000000}"/>
    <cellStyle name="TableStyleLight1" xfId="1" xr:uid="{00000000-0005-0000-0000-000003000000}"/>
  </cellStyles>
  <dxfs count="0"/>
  <tableStyles count="0" defaultTableStyle="TableStyleMedium2" defaultPivotStyle="PivotStyleLight16"/>
  <colors>
    <mruColors>
      <color rgb="FFFDCF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192"/>
  <sheetViews>
    <sheetView zoomScaleNormal="100" zoomScalePageLayoutView="150" workbookViewId="0">
      <selection activeCell="C176" sqref="C176"/>
    </sheetView>
  </sheetViews>
  <sheetFormatPr defaultColWidth="9.1796875" defaultRowHeight="14.5"/>
  <cols>
    <col min="1" max="2" width="9.1796875" style="37"/>
    <col min="3" max="3" width="59.81640625" style="37" customWidth="1"/>
    <col min="4" max="4" width="4.7265625" style="37" customWidth="1"/>
    <col min="5" max="16384" width="9.1796875" style="37"/>
  </cols>
  <sheetData>
    <row r="2" spans="1:6" ht="18">
      <c r="A2" s="35"/>
      <c r="C2" s="23" t="s">
        <v>370</v>
      </c>
      <c r="D2" s="35"/>
      <c r="E2" s="35"/>
      <c r="F2" s="35"/>
    </row>
    <row r="3" spans="1:6">
      <c r="A3" s="35"/>
      <c r="C3" s="29" t="s">
        <v>38</v>
      </c>
      <c r="D3" s="35"/>
      <c r="E3" s="35"/>
      <c r="F3" s="35"/>
    </row>
    <row r="4" spans="1:6">
      <c r="A4" s="35"/>
      <c r="C4" s="29"/>
      <c r="D4" s="35"/>
      <c r="E4" s="35"/>
      <c r="F4" s="35"/>
    </row>
    <row r="5" spans="1:6">
      <c r="A5" s="38" t="s">
        <v>0</v>
      </c>
      <c r="B5" s="38" t="s">
        <v>1</v>
      </c>
      <c r="C5" s="38" t="s">
        <v>2</v>
      </c>
      <c r="D5" s="39" t="s">
        <v>3</v>
      </c>
      <c r="E5" s="40"/>
      <c r="F5" s="40"/>
    </row>
    <row r="6" spans="1:6">
      <c r="A6" s="35"/>
      <c r="B6" s="35"/>
      <c r="C6" s="35"/>
      <c r="D6" s="35"/>
      <c r="E6" s="35"/>
      <c r="F6" s="35"/>
    </row>
    <row r="7" spans="1:6">
      <c r="A7" s="35"/>
      <c r="B7" s="35"/>
      <c r="C7" s="36" t="s">
        <v>254</v>
      </c>
      <c r="D7" s="35"/>
      <c r="E7" s="35"/>
      <c r="F7" s="35"/>
    </row>
    <row r="8" spans="1:6">
      <c r="A8" s="35"/>
      <c r="B8" s="41" t="s">
        <v>30</v>
      </c>
      <c r="C8" s="42" t="s">
        <v>255</v>
      </c>
      <c r="D8" s="35"/>
      <c r="E8" s="35"/>
      <c r="F8" s="35"/>
    </row>
    <row r="9" spans="1:6">
      <c r="A9" s="35"/>
      <c r="B9" s="43" t="s">
        <v>95</v>
      </c>
      <c r="C9" s="22" t="s">
        <v>256</v>
      </c>
      <c r="D9" s="35">
        <v>4</v>
      </c>
      <c r="E9" s="35"/>
      <c r="F9" s="35"/>
    </row>
    <row r="10" spans="1:6">
      <c r="A10" s="35"/>
      <c r="B10" s="43"/>
      <c r="C10" s="22"/>
      <c r="D10" s="35"/>
      <c r="E10" s="35"/>
      <c r="F10" s="35"/>
    </row>
    <row r="11" spans="1:6">
      <c r="B11" s="44" t="s">
        <v>4</v>
      </c>
      <c r="C11" s="45" t="s">
        <v>257</v>
      </c>
    </row>
    <row r="12" spans="1:6">
      <c r="B12" s="43" t="s">
        <v>93</v>
      </c>
      <c r="C12" s="22" t="s">
        <v>258</v>
      </c>
      <c r="D12" s="35">
        <v>1</v>
      </c>
    </row>
    <row r="13" spans="1:6">
      <c r="B13" s="43" t="s">
        <v>63</v>
      </c>
      <c r="C13" s="22" t="s">
        <v>259</v>
      </c>
      <c r="D13" s="35">
        <v>1</v>
      </c>
    </row>
    <row r="14" spans="1:6">
      <c r="B14" s="43" t="s">
        <v>61</v>
      </c>
      <c r="C14" s="22" t="s">
        <v>260</v>
      </c>
      <c r="D14" s="35">
        <v>1</v>
      </c>
    </row>
    <row r="15" spans="1:6">
      <c r="B15" s="43" t="s">
        <v>73</v>
      </c>
      <c r="C15" s="22" t="s">
        <v>261</v>
      </c>
      <c r="D15" s="35">
        <v>1</v>
      </c>
    </row>
    <row r="16" spans="1:6">
      <c r="B16" s="43"/>
      <c r="C16" s="22" t="s">
        <v>262</v>
      </c>
      <c r="D16" s="35"/>
    </row>
    <row r="17" spans="2:4">
      <c r="B17" s="43"/>
      <c r="C17" s="22"/>
      <c r="D17" s="35"/>
    </row>
    <row r="18" spans="2:4">
      <c r="B18" s="44" t="s">
        <v>5</v>
      </c>
      <c r="C18" s="45" t="s">
        <v>263</v>
      </c>
    </row>
    <row r="19" spans="2:4">
      <c r="B19" s="43" t="s">
        <v>95</v>
      </c>
      <c r="C19" s="22" t="s">
        <v>256</v>
      </c>
      <c r="D19" s="35">
        <v>1</v>
      </c>
    </row>
    <row r="20" spans="2:4">
      <c r="B20" s="44"/>
    </row>
    <row r="21" spans="2:4">
      <c r="B21" s="44" t="s">
        <v>7</v>
      </c>
      <c r="C21" s="45" t="s">
        <v>264</v>
      </c>
    </row>
    <row r="22" spans="2:4">
      <c r="B22" s="43" t="s">
        <v>95</v>
      </c>
      <c r="C22" s="22" t="s">
        <v>256</v>
      </c>
      <c r="D22" s="35">
        <v>1</v>
      </c>
    </row>
    <row r="23" spans="2:4">
      <c r="B23" s="44"/>
    </row>
    <row r="24" spans="2:4">
      <c r="B24" s="44" t="s">
        <v>265</v>
      </c>
      <c r="C24" s="45" t="s">
        <v>266</v>
      </c>
    </row>
    <row r="25" spans="2:4">
      <c r="B25" s="43" t="s">
        <v>95</v>
      </c>
      <c r="C25" s="22" t="s">
        <v>256</v>
      </c>
      <c r="D25" s="35">
        <v>1</v>
      </c>
    </row>
    <row r="26" spans="2:4">
      <c r="B26" s="44"/>
    </row>
    <row r="27" spans="2:4">
      <c r="B27" s="45" t="s">
        <v>267</v>
      </c>
      <c r="C27" s="45" t="s">
        <v>268</v>
      </c>
    </row>
    <row r="28" spans="2:4">
      <c r="B28" s="43" t="s">
        <v>95</v>
      </c>
      <c r="C28" s="22" t="s">
        <v>256</v>
      </c>
      <c r="D28" s="35">
        <v>1</v>
      </c>
    </row>
    <row r="29" spans="2:4">
      <c r="B29" s="45"/>
      <c r="C29" s="45"/>
    </row>
    <row r="30" spans="2:4">
      <c r="B30" s="45" t="s">
        <v>269</v>
      </c>
      <c r="C30" s="45" t="s">
        <v>268</v>
      </c>
    </row>
    <row r="31" spans="2:4">
      <c r="B31" s="43" t="s">
        <v>95</v>
      </c>
      <c r="C31" s="22" t="s">
        <v>256</v>
      </c>
      <c r="D31" s="35">
        <v>1</v>
      </c>
    </row>
    <row r="32" spans="2:4">
      <c r="B32" s="45"/>
      <c r="C32" s="45"/>
    </row>
    <row r="33" spans="2:4">
      <c r="B33" s="45" t="s">
        <v>270</v>
      </c>
      <c r="C33" s="45" t="s">
        <v>268</v>
      </c>
    </row>
    <row r="34" spans="2:4">
      <c r="B34" s="43" t="s">
        <v>95</v>
      </c>
      <c r="C34" s="22" t="s">
        <v>256</v>
      </c>
      <c r="D34" s="35">
        <v>1</v>
      </c>
    </row>
    <row r="35" spans="2:4">
      <c r="B35" s="45" t="s">
        <v>271</v>
      </c>
      <c r="C35" s="45" t="s">
        <v>268</v>
      </c>
    </row>
    <row r="36" spans="2:4">
      <c r="B36" s="43" t="s">
        <v>95</v>
      </c>
      <c r="C36" s="22" t="s">
        <v>256</v>
      </c>
      <c r="D36" s="35">
        <v>1</v>
      </c>
    </row>
    <row r="37" spans="2:4">
      <c r="B37" s="45"/>
      <c r="C37" s="45"/>
    </row>
    <row r="38" spans="2:4">
      <c r="B38" s="45" t="s">
        <v>17</v>
      </c>
    </row>
    <row r="39" spans="2:4">
      <c r="B39" s="43" t="s">
        <v>95</v>
      </c>
      <c r="C39" s="22" t="s">
        <v>256</v>
      </c>
      <c r="D39" s="35">
        <v>2</v>
      </c>
    </row>
    <row r="40" spans="2:4">
      <c r="B40" s="45"/>
    </row>
    <row r="41" spans="2:4">
      <c r="B41" s="45" t="s">
        <v>31</v>
      </c>
    </row>
    <row r="42" spans="2:4">
      <c r="B42" s="43" t="s">
        <v>95</v>
      </c>
      <c r="C42" s="22" t="s">
        <v>256</v>
      </c>
      <c r="D42" s="35">
        <v>1</v>
      </c>
    </row>
    <row r="43" spans="2:4">
      <c r="B43" s="45"/>
    </row>
    <row r="44" spans="2:4">
      <c r="B44" s="45" t="s">
        <v>35</v>
      </c>
    </row>
    <row r="45" spans="2:4">
      <c r="B45" s="43" t="s">
        <v>95</v>
      </c>
      <c r="C45" s="22" t="s">
        <v>256</v>
      </c>
      <c r="D45" s="35">
        <v>1</v>
      </c>
    </row>
    <row r="46" spans="2:4">
      <c r="B46" s="43"/>
      <c r="C46" s="22"/>
      <c r="D46" s="35"/>
    </row>
    <row r="47" spans="2:4">
      <c r="B47" s="43"/>
      <c r="C47" s="22"/>
      <c r="D47" s="35"/>
    </row>
    <row r="48" spans="2:4">
      <c r="B48" s="43"/>
      <c r="C48" s="22"/>
      <c r="D48" s="35"/>
    </row>
    <row r="49" spans="2:4">
      <c r="B49" s="45"/>
      <c r="C49" s="36" t="s">
        <v>272</v>
      </c>
    </row>
    <row r="50" spans="2:4">
      <c r="B50" s="45" t="s">
        <v>273</v>
      </c>
      <c r="C50" s="45" t="s">
        <v>274</v>
      </c>
    </row>
    <row r="51" spans="2:4">
      <c r="B51" s="43" t="s">
        <v>224</v>
      </c>
      <c r="C51" s="22" t="s">
        <v>349</v>
      </c>
      <c r="D51" s="35">
        <v>2</v>
      </c>
    </row>
    <row r="52" spans="2:4">
      <c r="B52" s="43"/>
      <c r="C52" s="22" t="s">
        <v>348</v>
      </c>
      <c r="D52" s="35"/>
    </row>
    <row r="53" spans="2:4">
      <c r="B53" s="43" t="s">
        <v>103</v>
      </c>
      <c r="C53" s="22" t="s">
        <v>19</v>
      </c>
      <c r="D53" s="35">
        <v>1</v>
      </c>
    </row>
    <row r="54" spans="2:4">
      <c r="B54" s="43" t="s">
        <v>356</v>
      </c>
      <c r="C54" s="22" t="s">
        <v>357</v>
      </c>
      <c r="D54" s="35">
        <v>1</v>
      </c>
    </row>
    <row r="55" spans="2:4">
      <c r="B55" s="43"/>
      <c r="C55" s="22"/>
      <c r="D55" s="35"/>
    </row>
    <row r="56" spans="2:4">
      <c r="B56" s="45" t="s">
        <v>276</v>
      </c>
      <c r="C56" s="45" t="s">
        <v>277</v>
      </c>
    </row>
    <row r="57" spans="2:4">
      <c r="B57" s="43" t="s">
        <v>94</v>
      </c>
      <c r="C57" s="22" t="s">
        <v>14</v>
      </c>
      <c r="D57" s="35">
        <v>1</v>
      </c>
    </row>
    <row r="58" spans="2:4">
      <c r="B58" s="43" t="s">
        <v>104</v>
      </c>
      <c r="C58" s="22" t="s">
        <v>278</v>
      </c>
      <c r="D58" s="35">
        <v>2</v>
      </c>
    </row>
    <row r="59" spans="2:4">
      <c r="B59" s="45"/>
      <c r="C59" s="45"/>
    </row>
    <row r="60" spans="2:4">
      <c r="B60" s="45" t="s">
        <v>280</v>
      </c>
      <c r="C60" s="45" t="s">
        <v>281</v>
      </c>
    </row>
    <row r="61" spans="2:4">
      <c r="B61" s="43" t="s">
        <v>92</v>
      </c>
      <c r="C61" s="22" t="s">
        <v>282</v>
      </c>
      <c r="D61" s="35">
        <v>1</v>
      </c>
    </row>
    <row r="62" spans="2:4">
      <c r="B62" s="43" t="s">
        <v>96</v>
      </c>
      <c r="C62" s="22" t="s">
        <v>258</v>
      </c>
      <c r="D62" s="35">
        <v>1</v>
      </c>
    </row>
    <row r="63" spans="2:4">
      <c r="B63" s="45"/>
      <c r="C63" s="45"/>
    </row>
    <row r="64" spans="2:4">
      <c r="B64" s="45" t="s">
        <v>283</v>
      </c>
      <c r="C64" s="45" t="s">
        <v>284</v>
      </c>
    </row>
    <row r="65" spans="2:4">
      <c r="B65" s="43" t="s">
        <v>224</v>
      </c>
      <c r="C65" s="22" t="s">
        <v>349</v>
      </c>
      <c r="D65" s="35">
        <v>12</v>
      </c>
    </row>
    <row r="66" spans="2:4">
      <c r="B66" s="43"/>
      <c r="C66" s="22" t="s">
        <v>348</v>
      </c>
      <c r="D66" s="35"/>
    </row>
    <row r="67" spans="2:4">
      <c r="B67" s="43" t="s">
        <v>350</v>
      </c>
      <c r="C67" s="22" t="s">
        <v>275</v>
      </c>
      <c r="D67" s="35">
        <v>8</v>
      </c>
    </row>
    <row r="68" spans="2:4">
      <c r="B68" s="43"/>
      <c r="C68" s="22" t="s">
        <v>351</v>
      </c>
      <c r="D68" s="35"/>
    </row>
    <row r="69" spans="2:4">
      <c r="B69" s="43" t="s">
        <v>103</v>
      </c>
      <c r="C69" s="22" t="s">
        <v>19</v>
      </c>
      <c r="D69" s="35">
        <v>1</v>
      </c>
    </row>
    <row r="70" spans="2:4">
      <c r="B70" s="43" t="s">
        <v>356</v>
      </c>
      <c r="C70" s="22" t="s">
        <v>357</v>
      </c>
      <c r="D70" s="35">
        <v>2</v>
      </c>
    </row>
    <row r="71" spans="2:4">
      <c r="B71" s="45"/>
      <c r="C71" s="22"/>
    </row>
    <row r="72" spans="2:4">
      <c r="B72" s="45" t="s">
        <v>285</v>
      </c>
      <c r="C72" s="45" t="s">
        <v>286</v>
      </c>
    </row>
    <row r="73" spans="2:4">
      <c r="B73" s="43" t="s">
        <v>97</v>
      </c>
      <c r="C73" s="22" t="s">
        <v>287</v>
      </c>
      <c r="D73" s="35">
        <v>1</v>
      </c>
    </row>
    <row r="74" spans="2:4">
      <c r="B74" s="43" t="s">
        <v>94</v>
      </c>
      <c r="C74" s="22" t="s">
        <v>14</v>
      </c>
      <c r="D74" s="35">
        <v>4</v>
      </c>
    </row>
    <row r="75" spans="2:4">
      <c r="B75" s="43" t="s">
        <v>104</v>
      </c>
      <c r="C75" s="22" t="s">
        <v>278</v>
      </c>
      <c r="D75" s="35">
        <v>8</v>
      </c>
    </row>
    <row r="76" spans="2:4">
      <c r="B76" s="43" t="s">
        <v>98</v>
      </c>
      <c r="C76" s="22" t="s">
        <v>279</v>
      </c>
      <c r="D76" s="35">
        <v>4</v>
      </c>
    </row>
    <row r="77" spans="2:4">
      <c r="B77" s="43" t="s">
        <v>65</v>
      </c>
      <c r="C77" s="22" t="s">
        <v>288</v>
      </c>
      <c r="D77" s="35">
        <v>4</v>
      </c>
    </row>
    <row r="78" spans="2:4">
      <c r="B78" s="45"/>
      <c r="C78" s="45"/>
    </row>
    <row r="79" spans="2:4">
      <c r="B79" s="45" t="s">
        <v>289</v>
      </c>
      <c r="C79" s="45" t="s">
        <v>290</v>
      </c>
    </row>
    <row r="80" spans="2:4">
      <c r="B80" s="43" t="s">
        <v>91</v>
      </c>
      <c r="C80" s="22" t="s">
        <v>291</v>
      </c>
      <c r="D80" s="35">
        <v>1</v>
      </c>
    </row>
    <row r="81" spans="2:4">
      <c r="B81" s="43" t="s">
        <v>96</v>
      </c>
      <c r="C81" s="22" t="s">
        <v>258</v>
      </c>
      <c r="D81" s="35">
        <v>1</v>
      </c>
    </row>
    <row r="82" spans="2:4">
      <c r="B82" s="45"/>
      <c r="C82" s="45"/>
    </row>
    <row r="83" spans="2:4">
      <c r="B83" s="45" t="s">
        <v>292</v>
      </c>
      <c r="C83" s="45" t="s">
        <v>290</v>
      </c>
    </row>
    <row r="84" spans="2:4">
      <c r="B84" s="43" t="s">
        <v>91</v>
      </c>
      <c r="C84" s="22" t="s">
        <v>291</v>
      </c>
      <c r="D84" s="35">
        <v>1</v>
      </c>
    </row>
    <row r="85" spans="2:4">
      <c r="B85" s="43" t="s">
        <v>96</v>
      </c>
      <c r="C85" s="22" t="s">
        <v>258</v>
      </c>
      <c r="D85" s="35">
        <v>1</v>
      </c>
    </row>
    <row r="86" spans="2:4">
      <c r="B86" s="45"/>
      <c r="C86" s="45"/>
    </row>
    <row r="87" spans="2:4">
      <c r="B87" s="45" t="s">
        <v>83</v>
      </c>
      <c r="C87" s="45" t="s">
        <v>293</v>
      </c>
    </row>
    <row r="88" spans="2:4">
      <c r="B88" s="43" t="s">
        <v>93</v>
      </c>
      <c r="C88" s="22" t="s">
        <v>258</v>
      </c>
      <c r="D88" s="35">
        <v>1</v>
      </c>
    </row>
    <row r="89" spans="2:4">
      <c r="B89" s="43" t="s">
        <v>352</v>
      </c>
      <c r="C89" s="22" t="s">
        <v>353</v>
      </c>
      <c r="D89" s="35">
        <v>1</v>
      </c>
    </row>
    <row r="90" spans="2:4">
      <c r="B90" s="43" t="s">
        <v>73</v>
      </c>
      <c r="C90" s="22" t="s">
        <v>261</v>
      </c>
      <c r="D90" s="35">
        <v>1</v>
      </c>
    </row>
    <row r="91" spans="2:4">
      <c r="B91" s="43"/>
      <c r="C91" s="22" t="s">
        <v>262</v>
      </c>
      <c r="D91" s="35"/>
    </row>
    <row r="92" spans="2:4">
      <c r="B92" s="45"/>
      <c r="C92" s="45"/>
    </row>
    <row r="93" spans="2:4">
      <c r="B93" s="45" t="s">
        <v>84</v>
      </c>
      <c r="C93" s="45" t="s">
        <v>294</v>
      </c>
    </row>
    <row r="94" spans="2:4">
      <c r="B94" s="43" t="s">
        <v>51</v>
      </c>
      <c r="C94" s="22" t="s">
        <v>295</v>
      </c>
      <c r="D94" s="35">
        <v>1</v>
      </c>
    </row>
    <row r="95" spans="2:4">
      <c r="B95" s="43" t="s">
        <v>55</v>
      </c>
      <c r="C95" s="22" t="s">
        <v>296</v>
      </c>
      <c r="D95" s="35">
        <v>5</v>
      </c>
    </row>
    <row r="96" spans="2:4">
      <c r="B96" s="43" t="s">
        <v>37</v>
      </c>
      <c r="C96" s="22" t="s">
        <v>297</v>
      </c>
      <c r="D96" s="35">
        <v>1</v>
      </c>
    </row>
    <row r="97" spans="2:4">
      <c r="B97" s="43" t="s">
        <v>100</v>
      </c>
      <c r="C97" s="22" t="s">
        <v>28</v>
      </c>
      <c r="D97" s="35">
        <v>1</v>
      </c>
    </row>
    <row r="98" spans="2:4">
      <c r="B98" s="43" t="s">
        <v>47</v>
      </c>
      <c r="C98" s="22" t="s">
        <v>298</v>
      </c>
      <c r="D98" s="35">
        <v>1</v>
      </c>
    </row>
    <row r="99" spans="2:4">
      <c r="B99" s="43" t="s">
        <v>105</v>
      </c>
      <c r="C99" s="22" t="s">
        <v>299</v>
      </c>
      <c r="D99" s="35">
        <v>1</v>
      </c>
    </row>
    <row r="100" spans="2:4">
      <c r="B100" s="43" t="s">
        <v>103</v>
      </c>
      <c r="C100" s="22" t="s">
        <v>19</v>
      </c>
      <c r="D100" s="35">
        <v>1</v>
      </c>
    </row>
    <row r="101" spans="2:4">
      <c r="B101" s="43"/>
      <c r="C101" s="22"/>
      <c r="D101" s="35"/>
    </row>
    <row r="102" spans="2:4">
      <c r="B102" s="45" t="s">
        <v>85</v>
      </c>
      <c r="C102" s="45" t="s">
        <v>300</v>
      </c>
    </row>
    <row r="103" spans="2:4">
      <c r="B103" s="43" t="s">
        <v>51</v>
      </c>
      <c r="C103" s="22" t="s">
        <v>295</v>
      </c>
      <c r="D103" s="35">
        <v>1</v>
      </c>
    </row>
    <row r="104" spans="2:4">
      <c r="B104" s="43" t="s">
        <v>55</v>
      </c>
      <c r="C104" s="22" t="s">
        <v>296</v>
      </c>
      <c r="D104" s="35">
        <v>5</v>
      </c>
    </row>
    <row r="105" spans="2:4">
      <c r="B105" s="43" t="s">
        <v>37</v>
      </c>
      <c r="C105" s="22" t="s">
        <v>297</v>
      </c>
      <c r="D105" s="35">
        <v>1</v>
      </c>
    </row>
    <row r="106" spans="2:4">
      <c r="B106" s="43" t="s">
        <v>100</v>
      </c>
      <c r="C106" s="22" t="s">
        <v>28</v>
      </c>
      <c r="D106" s="35">
        <v>1</v>
      </c>
    </row>
    <row r="107" spans="2:4">
      <c r="B107" s="43" t="s">
        <v>47</v>
      </c>
      <c r="C107" s="22" t="s">
        <v>298</v>
      </c>
      <c r="D107" s="35">
        <v>1</v>
      </c>
    </row>
    <row r="108" spans="2:4">
      <c r="B108" s="43" t="s">
        <v>105</v>
      </c>
      <c r="C108" s="22" t="s">
        <v>299</v>
      </c>
      <c r="D108" s="35">
        <v>1</v>
      </c>
    </row>
    <row r="109" spans="2:4">
      <c r="B109" s="43" t="s">
        <v>103</v>
      </c>
      <c r="C109" s="22" t="s">
        <v>19</v>
      </c>
      <c r="D109" s="35">
        <v>1</v>
      </c>
    </row>
    <row r="110" spans="2:4">
      <c r="B110" s="45"/>
      <c r="C110" s="45"/>
    </row>
    <row r="111" spans="2:4">
      <c r="B111" s="45" t="s">
        <v>86</v>
      </c>
      <c r="C111" s="45" t="s">
        <v>301</v>
      </c>
    </row>
    <row r="112" spans="2:4">
      <c r="B112" s="43" t="s">
        <v>51</v>
      </c>
      <c r="C112" s="22" t="s">
        <v>295</v>
      </c>
      <c r="D112" s="35">
        <v>1</v>
      </c>
    </row>
    <row r="113" spans="2:4">
      <c r="B113" s="43" t="s">
        <v>55</v>
      </c>
      <c r="C113" s="22" t="s">
        <v>296</v>
      </c>
      <c r="D113" s="35">
        <v>3</v>
      </c>
    </row>
    <row r="114" spans="2:4">
      <c r="B114" s="43" t="s">
        <v>37</v>
      </c>
      <c r="C114" s="22" t="s">
        <v>297</v>
      </c>
      <c r="D114" s="35">
        <v>1</v>
      </c>
    </row>
    <row r="115" spans="2:4">
      <c r="B115" s="43" t="s">
        <v>100</v>
      </c>
      <c r="C115" s="22" t="s">
        <v>28</v>
      </c>
      <c r="D115" s="35">
        <v>1</v>
      </c>
    </row>
    <row r="116" spans="2:4">
      <c r="B116" s="43" t="s">
        <v>47</v>
      </c>
      <c r="C116" s="22" t="s">
        <v>298</v>
      </c>
      <c r="D116" s="35">
        <v>1</v>
      </c>
    </row>
    <row r="117" spans="2:4">
      <c r="B117" s="43" t="s">
        <v>105</v>
      </c>
      <c r="C117" s="22" t="s">
        <v>299</v>
      </c>
      <c r="D117" s="35">
        <v>1</v>
      </c>
    </row>
    <row r="118" spans="2:4">
      <c r="B118" s="43" t="s">
        <v>40</v>
      </c>
      <c r="C118" s="22" t="s">
        <v>302</v>
      </c>
      <c r="D118" s="35">
        <v>1</v>
      </c>
    </row>
    <row r="119" spans="2:4">
      <c r="B119" s="43" t="s">
        <v>99</v>
      </c>
      <c r="C119" s="22" t="s">
        <v>303</v>
      </c>
      <c r="D119" s="35">
        <v>3</v>
      </c>
    </row>
    <row r="120" spans="2:4">
      <c r="B120" s="43" t="s">
        <v>103</v>
      </c>
      <c r="C120" s="22" t="s">
        <v>19</v>
      </c>
      <c r="D120" s="35">
        <v>1</v>
      </c>
    </row>
    <row r="121" spans="2:4">
      <c r="B121" s="45"/>
      <c r="C121" s="45"/>
    </row>
    <row r="122" spans="2:4">
      <c r="B122" s="45" t="s">
        <v>87</v>
      </c>
      <c r="C122" s="45" t="s">
        <v>304</v>
      </c>
    </row>
    <row r="123" spans="2:4">
      <c r="B123" s="43" t="s">
        <v>95</v>
      </c>
      <c r="C123" s="22" t="s">
        <v>256</v>
      </c>
      <c r="D123" s="35">
        <v>1</v>
      </c>
    </row>
    <row r="124" spans="2:4">
      <c r="B124" s="45"/>
      <c r="C124" s="45"/>
    </row>
    <row r="125" spans="2:4">
      <c r="B125" s="45" t="s">
        <v>88</v>
      </c>
      <c r="C125" s="45" t="s">
        <v>305</v>
      </c>
    </row>
    <row r="126" spans="2:4">
      <c r="B126" s="43" t="s">
        <v>55</v>
      </c>
      <c r="C126" s="22" t="s">
        <v>296</v>
      </c>
      <c r="D126" s="35">
        <v>1</v>
      </c>
    </row>
    <row r="127" spans="2:4">
      <c r="B127" s="43" t="s">
        <v>59</v>
      </c>
      <c r="C127" s="22" t="s">
        <v>306</v>
      </c>
      <c r="D127" s="35">
        <v>1</v>
      </c>
    </row>
    <row r="128" spans="2:4">
      <c r="B128" s="43" t="s">
        <v>37</v>
      </c>
      <c r="C128" s="22" t="s">
        <v>297</v>
      </c>
      <c r="D128" s="35">
        <v>1</v>
      </c>
    </row>
    <row r="129" spans="2:4">
      <c r="B129" s="43" t="s">
        <v>105</v>
      </c>
      <c r="C129" s="22" t="s">
        <v>299</v>
      </c>
      <c r="D129" s="35">
        <v>1</v>
      </c>
    </row>
    <row r="130" spans="2:4">
      <c r="B130" s="43" t="s">
        <v>100</v>
      </c>
      <c r="C130" s="22" t="s">
        <v>28</v>
      </c>
      <c r="D130" s="35">
        <v>1</v>
      </c>
    </row>
    <row r="131" spans="2:4">
      <c r="B131" s="43" t="s">
        <v>47</v>
      </c>
      <c r="C131" s="22" t="s">
        <v>298</v>
      </c>
      <c r="D131" s="35">
        <v>1</v>
      </c>
    </row>
    <row r="132" spans="2:4">
      <c r="B132" s="43"/>
      <c r="C132" s="22"/>
      <c r="D132" s="35"/>
    </row>
    <row r="133" spans="2:4">
      <c r="B133" s="45" t="s">
        <v>89</v>
      </c>
      <c r="C133" s="45" t="s">
        <v>307</v>
      </c>
    </row>
    <row r="134" spans="2:4">
      <c r="B134" s="43" t="s">
        <v>93</v>
      </c>
      <c r="C134" s="22" t="s">
        <v>258</v>
      </c>
      <c r="D134" s="35">
        <v>1</v>
      </c>
    </row>
    <row r="135" spans="2:4">
      <c r="B135" s="43" t="s">
        <v>101</v>
      </c>
      <c r="C135" s="22" t="s">
        <v>308</v>
      </c>
      <c r="D135" s="35">
        <v>14</v>
      </c>
    </row>
    <row r="136" spans="2:4">
      <c r="B136" s="43" t="s">
        <v>44</v>
      </c>
      <c r="C136" s="22" t="s">
        <v>309</v>
      </c>
      <c r="D136" s="35">
        <v>6</v>
      </c>
    </row>
    <row r="137" spans="2:4">
      <c r="B137" s="43" t="s">
        <v>69</v>
      </c>
      <c r="C137" s="22" t="s">
        <v>310</v>
      </c>
      <c r="D137" s="35">
        <v>2</v>
      </c>
    </row>
    <row r="138" spans="2:4">
      <c r="B138" s="43" t="s">
        <v>68</v>
      </c>
      <c r="C138" s="22" t="s">
        <v>311</v>
      </c>
      <c r="D138" s="35">
        <v>1</v>
      </c>
    </row>
    <row r="139" spans="2:4">
      <c r="B139" s="43" t="s">
        <v>36</v>
      </c>
      <c r="C139" s="22" t="s">
        <v>312</v>
      </c>
      <c r="D139" s="35">
        <v>1</v>
      </c>
    </row>
    <row r="140" spans="2:4">
      <c r="B140" s="45"/>
      <c r="C140" s="22" t="s">
        <v>313</v>
      </c>
    </row>
    <row r="141" spans="2:4">
      <c r="B141" s="45"/>
      <c r="C141" s="22" t="s">
        <v>314</v>
      </c>
    </row>
    <row r="142" spans="2:4">
      <c r="B142" s="45"/>
      <c r="C142" s="22"/>
    </row>
    <row r="143" spans="2:4">
      <c r="B143" s="45"/>
      <c r="C143" s="22"/>
    </row>
    <row r="144" spans="2:4">
      <c r="B144" s="45" t="s">
        <v>90</v>
      </c>
      <c r="C144" s="45" t="s">
        <v>315</v>
      </c>
    </row>
    <row r="145" spans="2:4">
      <c r="B145" s="43" t="s">
        <v>53</v>
      </c>
      <c r="C145" s="22" t="s">
        <v>316</v>
      </c>
      <c r="D145" s="35">
        <v>1</v>
      </c>
    </row>
    <row r="146" spans="2:4">
      <c r="B146" s="43" t="s">
        <v>57</v>
      </c>
      <c r="C146" s="22" t="s">
        <v>317</v>
      </c>
      <c r="D146" s="35">
        <v>2</v>
      </c>
    </row>
    <row r="147" spans="2:4">
      <c r="B147" s="43" t="s">
        <v>42</v>
      </c>
      <c r="C147" s="22" t="s">
        <v>318</v>
      </c>
      <c r="D147" s="35">
        <v>2</v>
      </c>
    </row>
    <row r="148" spans="2:4">
      <c r="B148" s="43" t="s">
        <v>100</v>
      </c>
      <c r="C148" s="22" t="s">
        <v>28</v>
      </c>
      <c r="D148" s="35">
        <v>2</v>
      </c>
    </row>
    <row r="149" spans="2:4">
      <c r="B149" s="43" t="s">
        <v>47</v>
      </c>
      <c r="C149" s="22" t="s">
        <v>298</v>
      </c>
      <c r="D149" s="35">
        <v>2</v>
      </c>
    </row>
    <row r="150" spans="2:4">
      <c r="B150" s="43" t="s">
        <v>105</v>
      </c>
      <c r="C150" s="22" t="s">
        <v>299</v>
      </c>
      <c r="D150" s="35">
        <v>2</v>
      </c>
    </row>
    <row r="151" spans="2:4">
      <c r="B151" s="43" t="s">
        <v>103</v>
      </c>
      <c r="C151" s="22" t="s">
        <v>19</v>
      </c>
      <c r="D151" s="35">
        <v>1</v>
      </c>
    </row>
    <row r="152" spans="2:4">
      <c r="B152" s="43"/>
      <c r="C152" s="22"/>
      <c r="D152" s="35"/>
    </row>
    <row r="153" spans="2:4">
      <c r="B153" s="45"/>
      <c r="C153" s="36" t="s">
        <v>319</v>
      </c>
    </row>
    <row r="154" spans="2:4">
      <c r="B154" s="45" t="s">
        <v>25</v>
      </c>
      <c r="C154" s="45" t="s">
        <v>320</v>
      </c>
    </row>
    <row r="155" spans="2:4">
      <c r="B155" s="43" t="s">
        <v>96</v>
      </c>
      <c r="C155" s="22" t="s">
        <v>258</v>
      </c>
      <c r="D155" s="35">
        <v>1</v>
      </c>
    </row>
    <row r="156" spans="2:4">
      <c r="B156" s="43" t="s">
        <v>93</v>
      </c>
      <c r="C156" s="22" t="s">
        <v>258</v>
      </c>
      <c r="D156" s="35">
        <v>1</v>
      </c>
    </row>
    <row r="157" spans="2:4">
      <c r="B157" s="43" t="s">
        <v>76</v>
      </c>
      <c r="C157" s="22" t="s">
        <v>321</v>
      </c>
      <c r="D157" s="35">
        <v>1</v>
      </c>
    </row>
    <row r="158" spans="2:4">
      <c r="B158" s="43" t="s">
        <v>77</v>
      </c>
      <c r="C158" s="22" t="s">
        <v>322</v>
      </c>
      <c r="D158" s="35">
        <v>1</v>
      </c>
    </row>
    <row r="159" spans="2:4">
      <c r="B159" s="43" t="s">
        <v>78</v>
      </c>
      <c r="C159" s="22" t="s">
        <v>323</v>
      </c>
      <c r="D159" s="35">
        <v>1</v>
      </c>
    </row>
    <row r="160" spans="2:4">
      <c r="B160" s="43" t="s">
        <v>79</v>
      </c>
      <c r="C160" s="22" t="s">
        <v>324</v>
      </c>
      <c r="D160" s="35">
        <v>1</v>
      </c>
    </row>
    <row r="161" spans="2:4">
      <c r="B161" s="43" t="s">
        <v>80</v>
      </c>
      <c r="C161" s="22" t="s">
        <v>325</v>
      </c>
      <c r="D161" s="35">
        <v>1</v>
      </c>
    </row>
    <row r="162" spans="2:4">
      <c r="B162" s="43" t="s">
        <v>81</v>
      </c>
      <c r="C162" s="22" t="s">
        <v>326</v>
      </c>
      <c r="D162" s="35">
        <v>1</v>
      </c>
    </row>
    <row r="163" spans="2:4">
      <c r="B163" s="43" t="s">
        <v>82</v>
      </c>
      <c r="C163" s="22" t="s">
        <v>327</v>
      </c>
      <c r="D163" s="35">
        <v>2</v>
      </c>
    </row>
    <row r="164" spans="2:4">
      <c r="B164" s="43" t="s">
        <v>102</v>
      </c>
      <c r="C164" s="22" t="s">
        <v>328</v>
      </c>
      <c r="D164" s="35">
        <v>68</v>
      </c>
    </row>
    <row r="165" spans="2:4">
      <c r="B165" s="43" t="s">
        <v>46</v>
      </c>
      <c r="C165" s="22" t="s">
        <v>329</v>
      </c>
      <c r="D165" s="35">
        <v>17</v>
      </c>
    </row>
    <row r="166" spans="2:4">
      <c r="B166" s="43" t="s">
        <v>252</v>
      </c>
      <c r="C166" s="22" t="s">
        <v>330</v>
      </c>
      <c r="D166" s="35">
        <v>1</v>
      </c>
    </row>
    <row r="167" spans="2:4">
      <c r="B167" s="43" t="s">
        <v>253</v>
      </c>
      <c r="C167" s="22" t="s">
        <v>331</v>
      </c>
      <c r="D167" s="35">
        <v>1</v>
      </c>
    </row>
    <row r="168" spans="2:4">
      <c r="B168" s="43" t="s">
        <v>344</v>
      </c>
      <c r="C168" s="22" t="s">
        <v>332</v>
      </c>
      <c r="D168" s="35">
        <v>1</v>
      </c>
    </row>
    <row r="169" spans="2:4">
      <c r="B169" s="43" t="s">
        <v>103</v>
      </c>
      <c r="C169" s="22" t="s">
        <v>19</v>
      </c>
      <c r="D169" s="35">
        <v>1</v>
      </c>
    </row>
    <row r="170" spans="2:4">
      <c r="B170" s="45"/>
      <c r="C170" s="45"/>
    </row>
    <row r="171" spans="2:4">
      <c r="B171" s="45" t="s">
        <v>26</v>
      </c>
      <c r="C171" s="45" t="s">
        <v>333</v>
      </c>
    </row>
    <row r="172" spans="2:4">
      <c r="B172" s="43" t="s">
        <v>95</v>
      </c>
      <c r="C172" s="22" t="s">
        <v>256</v>
      </c>
      <c r="D172" s="35">
        <v>1</v>
      </c>
    </row>
    <row r="173" spans="2:4">
      <c r="B173" s="45"/>
      <c r="C173" s="45"/>
    </row>
    <row r="174" spans="2:4">
      <c r="B174" s="45" t="s">
        <v>27</v>
      </c>
      <c r="C174" s="45" t="s">
        <v>334</v>
      </c>
    </row>
    <row r="175" spans="2:4">
      <c r="B175" s="43" t="s">
        <v>46</v>
      </c>
      <c r="C175" s="22" t="s">
        <v>329</v>
      </c>
      <c r="D175" s="35">
        <v>12</v>
      </c>
    </row>
    <row r="176" spans="2:4">
      <c r="B176" s="43" t="s">
        <v>102</v>
      </c>
      <c r="C176" s="22" t="s">
        <v>328</v>
      </c>
      <c r="D176" s="35">
        <v>48</v>
      </c>
    </row>
    <row r="177" spans="2:4">
      <c r="B177" s="43" t="s">
        <v>75</v>
      </c>
      <c r="C177" s="22" t="s">
        <v>335</v>
      </c>
      <c r="D177" s="35">
        <v>6</v>
      </c>
    </row>
    <row r="179" spans="2:4">
      <c r="C179" s="36" t="s">
        <v>336</v>
      </c>
    </row>
    <row r="180" spans="2:4">
      <c r="B180" s="46" t="s">
        <v>337</v>
      </c>
      <c r="C180" s="45" t="s">
        <v>338</v>
      </c>
    </row>
    <row r="181" spans="2:4">
      <c r="B181" s="43" t="s">
        <v>93</v>
      </c>
      <c r="C181" s="22" t="s">
        <v>258</v>
      </c>
      <c r="D181" s="35">
        <v>1</v>
      </c>
    </row>
    <row r="182" spans="2:4">
      <c r="B182" s="46"/>
    </row>
    <row r="183" spans="2:4">
      <c r="B183" s="45" t="s">
        <v>339</v>
      </c>
      <c r="C183" s="45" t="s">
        <v>290</v>
      </c>
    </row>
    <row r="184" spans="2:4">
      <c r="B184" s="43" t="s">
        <v>91</v>
      </c>
      <c r="C184" s="22" t="s">
        <v>291</v>
      </c>
      <c r="D184" s="35">
        <v>1</v>
      </c>
    </row>
    <row r="185" spans="2:4">
      <c r="B185" s="43" t="s">
        <v>104</v>
      </c>
      <c r="C185" s="22" t="s">
        <v>278</v>
      </c>
      <c r="D185" s="35">
        <v>1</v>
      </c>
    </row>
    <row r="186" spans="2:4">
      <c r="B186" s="45"/>
    </row>
    <row r="187" spans="2:4">
      <c r="B187" s="45" t="s">
        <v>340</v>
      </c>
      <c r="C187" s="45" t="s">
        <v>341</v>
      </c>
    </row>
    <row r="188" spans="2:4">
      <c r="B188" s="43" t="s">
        <v>93</v>
      </c>
      <c r="C188" s="22" t="s">
        <v>258</v>
      </c>
      <c r="D188" s="35">
        <v>1</v>
      </c>
    </row>
    <row r="189" spans="2:4">
      <c r="B189" s="45"/>
    </row>
    <row r="190" spans="2:4">
      <c r="B190" s="45" t="s">
        <v>342</v>
      </c>
      <c r="C190" s="45" t="s">
        <v>281</v>
      </c>
    </row>
    <row r="191" spans="2:4">
      <c r="B191" s="43" t="s">
        <v>92</v>
      </c>
      <c r="C191" s="22" t="s">
        <v>282</v>
      </c>
      <c r="D191" s="35">
        <v>1</v>
      </c>
    </row>
    <row r="192" spans="2:4">
      <c r="B192" s="43" t="s">
        <v>104</v>
      </c>
      <c r="C192" s="22" t="s">
        <v>278</v>
      </c>
      <c r="D192" s="35">
        <v>1</v>
      </c>
    </row>
  </sheetData>
  <sheetProtection algorithmName="SHA-512" hashValue="LsgXrntX/mjqnBYKsOYmhAh8QkgyYY6zhEq3k70dX8BcMREwQeLiUdc1r7cY+V26xFCs5I+lDkiGS0SNqcIBeg==" saltValue="w9RT50MR8uCHglAJ3+2JHw==" spinCount="100000" sheet="1" selectLockedCells="1"/>
  <pageMargins left="0.98425196850393704" right="0.70866141732283472" top="0.74803149606299213" bottom="0.74803149606299213" header="0.31496062992125984" footer="0.31496062992125984"/>
  <pageSetup paperSize="9" orientation="portrait" r:id="rId1"/>
  <headerFooter>
    <oddHeader>&amp;L&amp;9Prima d.o.o., Parmova 53, Ljubljana</oddHeader>
    <oddFooter>&amp;L&amp;9 2.faza izvedbe urgentnega centra - kuhinja, jedilnica in ekološki otok - novelacija
št. projekta: 0625 - 22&amp;R&amp;9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111"/>
  <sheetViews>
    <sheetView tabSelected="1" zoomScaleNormal="100" zoomScalePageLayoutView="140" workbookViewId="0">
      <selection activeCell="E10" sqref="E10"/>
    </sheetView>
  </sheetViews>
  <sheetFormatPr defaultRowHeight="14.5"/>
  <cols>
    <col min="1" max="1" width="5.453125" customWidth="1"/>
    <col min="3" max="3" width="49.7265625" customWidth="1"/>
    <col min="4" max="4" width="4.26953125" customWidth="1"/>
    <col min="5" max="5" width="9.453125" customWidth="1"/>
    <col min="6" max="6" width="13.453125" customWidth="1"/>
  </cols>
  <sheetData>
    <row r="2" spans="1:6" ht="18">
      <c r="C2" s="23" t="s">
        <v>369</v>
      </c>
    </row>
    <row r="3" spans="1:6">
      <c r="C3" s="29" t="s">
        <v>38</v>
      </c>
    </row>
    <row r="5" spans="1:6">
      <c r="A5" s="7" t="s">
        <v>0</v>
      </c>
      <c r="B5" s="7" t="s">
        <v>20</v>
      </c>
      <c r="C5" s="7" t="s">
        <v>21</v>
      </c>
      <c r="D5" s="7" t="s">
        <v>3</v>
      </c>
      <c r="E5" s="7" t="s">
        <v>22</v>
      </c>
      <c r="F5" s="7" t="s">
        <v>23</v>
      </c>
    </row>
    <row r="6" spans="1:6">
      <c r="A6" s="8"/>
      <c r="B6" s="8"/>
      <c r="C6" s="8"/>
      <c r="D6" s="8"/>
      <c r="E6" s="8" t="s">
        <v>24</v>
      </c>
      <c r="F6" s="8" t="s">
        <v>24</v>
      </c>
    </row>
    <row r="7" spans="1:6">
      <c r="A7" s="5"/>
      <c r="B7" s="5"/>
      <c r="C7" s="5"/>
      <c r="D7" s="5"/>
      <c r="E7" s="5"/>
      <c r="F7" s="5"/>
    </row>
    <row r="8" spans="1:6">
      <c r="A8" s="2" t="s">
        <v>372</v>
      </c>
      <c r="B8" s="1"/>
      <c r="C8" s="2" t="s">
        <v>29</v>
      </c>
      <c r="D8" s="5"/>
      <c r="E8" s="5"/>
      <c r="F8" s="5"/>
    </row>
    <row r="9" spans="1:6">
      <c r="A9" s="2"/>
      <c r="B9" s="1"/>
      <c r="C9" s="52" t="s">
        <v>70</v>
      </c>
      <c r="D9" s="5"/>
      <c r="E9" s="5"/>
      <c r="F9" s="5"/>
    </row>
    <row r="10" spans="1:6" ht="23">
      <c r="A10" s="25" t="s">
        <v>30</v>
      </c>
      <c r="B10" s="26" t="s">
        <v>36</v>
      </c>
      <c r="C10" s="27" t="s">
        <v>203</v>
      </c>
      <c r="D10" s="28">
        <v>1</v>
      </c>
      <c r="E10" s="88">
        <v>0</v>
      </c>
      <c r="F10" s="85">
        <f>+E10*D10</f>
        <v>0</v>
      </c>
    </row>
    <row r="11" spans="1:6">
      <c r="A11" s="31"/>
      <c r="B11" s="32"/>
      <c r="C11" s="52" t="s">
        <v>71</v>
      </c>
      <c r="D11" s="33"/>
      <c r="E11" s="86"/>
      <c r="F11" s="87"/>
    </row>
    <row r="12" spans="1:6">
      <c r="A12" s="24" t="s">
        <v>4</v>
      </c>
      <c r="B12" s="10" t="s">
        <v>37</v>
      </c>
      <c r="C12" s="10" t="s">
        <v>39</v>
      </c>
      <c r="D12" s="11">
        <v>4</v>
      </c>
      <c r="E12" s="88">
        <v>0</v>
      </c>
      <c r="F12" s="89">
        <f>+E12*D12</f>
        <v>0</v>
      </c>
    </row>
    <row r="13" spans="1:6">
      <c r="A13" s="12" t="s">
        <v>5</v>
      </c>
      <c r="B13" s="10" t="s">
        <v>40</v>
      </c>
      <c r="C13" s="10" t="s">
        <v>41</v>
      </c>
      <c r="D13" s="11">
        <v>1</v>
      </c>
      <c r="E13" s="88">
        <v>0</v>
      </c>
      <c r="F13" s="89">
        <f t="shared" ref="F13:F32" si="0">+E13*D13</f>
        <v>0</v>
      </c>
    </row>
    <row r="14" spans="1:6">
      <c r="A14" s="12" t="s">
        <v>6</v>
      </c>
      <c r="B14" s="10" t="s">
        <v>42</v>
      </c>
      <c r="C14" s="10" t="s">
        <v>43</v>
      </c>
      <c r="D14" s="11">
        <v>2</v>
      </c>
      <c r="E14" s="88">
        <v>0</v>
      </c>
      <c r="F14" s="89">
        <f t="shared" si="0"/>
        <v>0</v>
      </c>
    </row>
    <row r="15" spans="1:6">
      <c r="A15" s="12" t="s">
        <v>7</v>
      </c>
      <c r="B15" s="10" t="s">
        <v>44</v>
      </c>
      <c r="C15" s="10" t="s">
        <v>45</v>
      </c>
      <c r="D15" s="11">
        <v>6</v>
      </c>
      <c r="E15" s="88">
        <v>0</v>
      </c>
      <c r="F15" s="89">
        <f t="shared" si="0"/>
        <v>0</v>
      </c>
    </row>
    <row r="16" spans="1:6">
      <c r="A16" s="6"/>
      <c r="B16" s="18"/>
      <c r="C16" s="52" t="s">
        <v>49</v>
      </c>
      <c r="D16" s="17"/>
      <c r="E16" s="90"/>
      <c r="F16" s="91"/>
    </row>
    <row r="17" spans="1:6">
      <c r="A17" s="12" t="s">
        <v>8</v>
      </c>
      <c r="B17" s="10" t="s">
        <v>47</v>
      </c>
      <c r="C17" s="10" t="s">
        <v>48</v>
      </c>
      <c r="D17" s="11">
        <v>6</v>
      </c>
      <c r="E17" s="88">
        <v>0</v>
      </c>
      <c r="F17" s="89">
        <f t="shared" si="0"/>
        <v>0</v>
      </c>
    </row>
    <row r="18" spans="1:6">
      <c r="A18" s="6"/>
      <c r="B18" s="18"/>
      <c r="C18" s="52" t="s">
        <v>50</v>
      </c>
      <c r="D18" s="17"/>
      <c r="E18" s="90"/>
      <c r="F18" s="91"/>
    </row>
    <row r="19" spans="1:6">
      <c r="A19" s="12" t="s">
        <v>9</v>
      </c>
      <c r="B19" s="10" t="s">
        <v>51</v>
      </c>
      <c r="C19" s="10" t="s">
        <v>52</v>
      </c>
      <c r="D19" s="11">
        <v>3</v>
      </c>
      <c r="E19" s="88">
        <v>0</v>
      </c>
      <c r="F19" s="89">
        <f t="shared" si="0"/>
        <v>0</v>
      </c>
    </row>
    <row r="20" spans="1:6">
      <c r="A20" s="12" t="s">
        <v>10</v>
      </c>
      <c r="B20" s="10" t="s">
        <v>53</v>
      </c>
      <c r="C20" s="10" t="s">
        <v>54</v>
      </c>
      <c r="D20" s="11">
        <v>1</v>
      </c>
      <c r="E20" s="88">
        <v>0</v>
      </c>
      <c r="F20" s="89">
        <f t="shared" si="0"/>
        <v>0</v>
      </c>
    </row>
    <row r="21" spans="1:6">
      <c r="A21" s="12" t="s">
        <v>11</v>
      </c>
      <c r="B21" s="10" t="s">
        <v>63</v>
      </c>
      <c r="C21" s="10" t="s">
        <v>64</v>
      </c>
      <c r="D21" s="11">
        <v>1</v>
      </c>
      <c r="E21" s="88">
        <v>0</v>
      </c>
      <c r="F21" s="89">
        <f t="shared" si="0"/>
        <v>0</v>
      </c>
    </row>
    <row r="22" spans="1:6">
      <c r="A22" s="12" t="s">
        <v>12</v>
      </c>
      <c r="B22" s="10" t="s">
        <v>55</v>
      </c>
      <c r="C22" s="10" t="s">
        <v>56</v>
      </c>
      <c r="D22" s="11">
        <v>14</v>
      </c>
      <c r="E22" s="88">
        <v>0</v>
      </c>
      <c r="F22" s="89">
        <f t="shared" si="0"/>
        <v>0</v>
      </c>
    </row>
    <row r="23" spans="1:6">
      <c r="A23" s="12" t="s">
        <v>13</v>
      </c>
      <c r="B23" s="10" t="s">
        <v>59</v>
      </c>
      <c r="C23" s="10" t="s">
        <v>60</v>
      </c>
      <c r="D23" s="11">
        <v>1</v>
      </c>
      <c r="E23" s="88">
        <v>0</v>
      </c>
      <c r="F23" s="89">
        <f t="shared" si="0"/>
        <v>0</v>
      </c>
    </row>
    <row r="24" spans="1:6">
      <c r="A24" s="12" t="s">
        <v>15</v>
      </c>
      <c r="B24" s="10" t="s">
        <v>57</v>
      </c>
      <c r="C24" s="10" t="s">
        <v>58</v>
      </c>
      <c r="D24" s="11">
        <v>2</v>
      </c>
      <c r="E24" s="88">
        <v>0</v>
      </c>
      <c r="F24" s="89">
        <f t="shared" si="0"/>
        <v>0</v>
      </c>
    </row>
    <row r="25" spans="1:6">
      <c r="A25" s="12" t="s">
        <v>16</v>
      </c>
      <c r="B25" s="10" t="s">
        <v>61</v>
      </c>
      <c r="C25" s="10" t="s">
        <v>62</v>
      </c>
      <c r="D25" s="11">
        <v>1</v>
      </c>
      <c r="E25" s="88">
        <v>0</v>
      </c>
      <c r="F25" s="89">
        <f t="shared" si="0"/>
        <v>0</v>
      </c>
    </row>
    <row r="26" spans="1:6">
      <c r="A26" s="12" t="s">
        <v>17</v>
      </c>
      <c r="B26" s="10" t="s">
        <v>65</v>
      </c>
      <c r="C26" s="10" t="s">
        <v>66</v>
      </c>
      <c r="D26" s="11">
        <v>4</v>
      </c>
      <c r="E26" s="88">
        <v>0</v>
      </c>
      <c r="F26" s="89">
        <f t="shared" si="0"/>
        <v>0</v>
      </c>
    </row>
    <row r="27" spans="1:6">
      <c r="A27" s="12" t="s">
        <v>18</v>
      </c>
      <c r="B27" s="10" t="s">
        <v>352</v>
      </c>
      <c r="C27" s="10" t="s">
        <v>354</v>
      </c>
      <c r="D27" s="11">
        <v>1</v>
      </c>
      <c r="E27" s="88">
        <v>0</v>
      </c>
      <c r="F27" s="89">
        <f t="shared" ref="F27" si="1">+E27*D27</f>
        <v>0</v>
      </c>
    </row>
    <row r="28" spans="1:6">
      <c r="A28" s="30"/>
      <c r="B28" s="18"/>
      <c r="C28" s="52" t="s">
        <v>67</v>
      </c>
      <c r="D28" s="17"/>
      <c r="E28" s="90"/>
      <c r="F28" s="91"/>
    </row>
    <row r="29" spans="1:6">
      <c r="A29" s="13" t="s">
        <v>31</v>
      </c>
      <c r="B29" s="14" t="s">
        <v>68</v>
      </c>
      <c r="C29" s="14" t="s">
        <v>347</v>
      </c>
      <c r="D29" s="16">
        <v>1</v>
      </c>
      <c r="E29" s="92">
        <v>0</v>
      </c>
      <c r="F29" s="93">
        <f t="shared" si="0"/>
        <v>0</v>
      </c>
    </row>
    <row r="30" spans="1:6">
      <c r="A30" s="12" t="s">
        <v>32</v>
      </c>
      <c r="B30" s="10" t="s">
        <v>69</v>
      </c>
      <c r="C30" s="10" t="s">
        <v>347</v>
      </c>
      <c r="D30" s="11">
        <v>2</v>
      </c>
      <c r="E30" s="88">
        <v>0</v>
      </c>
      <c r="F30" s="89">
        <f t="shared" si="0"/>
        <v>0</v>
      </c>
    </row>
    <row r="31" spans="1:6">
      <c r="A31" s="6"/>
      <c r="B31" s="18"/>
      <c r="C31" s="52" t="s">
        <v>72</v>
      </c>
      <c r="D31" s="17"/>
      <c r="E31" s="90"/>
      <c r="F31" s="91"/>
    </row>
    <row r="32" spans="1:6">
      <c r="A32" s="12" t="s">
        <v>33</v>
      </c>
      <c r="B32" s="10" t="s">
        <v>73</v>
      </c>
      <c r="C32" s="10" t="s">
        <v>74</v>
      </c>
      <c r="D32" s="11">
        <v>2</v>
      </c>
      <c r="E32" s="88">
        <v>0</v>
      </c>
      <c r="F32" s="89">
        <f t="shared" si="0"/>
        <v>0</v>
      </c>
    </row>
    <row r="33" spans="1:7">
      <c r="A33" s="6"/>
      <c r="B33" s="18"/>
      <c r="C33" s="52" t="s">
        <v>358</v>
      </c>
      <c r="D33" s="17"/>
      <c r="E33" s="90"/>
      <c r="F33" s="91"/>
    </row>
    <row r="34" spans="1:7">
      <c r="A34" s="13" t="s">
        <v>34</v>
      </c>
      <c r="B34" s="14" t="s">
        <v>356</v>
      </c>
      <c r="C34" s="48" t="s">
        <v>359</v>
      </c>
      <c r="D34" s="16">
        <v>3</v>
      </c>
      <c r="E34" s="92">
        <v>0</v>
      </c>
      <c r="F34" s="93">
        <v>0</v>
      </c>
    </row>
    <row r="35" spans="1:7">
      <c r="A35" s="21"/>
      <c r="B35" s="49"/>
      <c r="C35" s="50"/>
      <c r="D35" s="51"/>
      <c r="E35" s="94"/>
      <c r="F35" s="95"/>
    </row>
    <row r="36" spans="1:7">
      <c r="A36" s="6"/>
      <c r="B36" s="18"/>
      <c r="C36" s="34" t="s">
        <v>373</v>
      </c>
      <c r="D36" s="4"/>
      <c r="E36" s="96"/>
      <c r="F36" s="96">
        <f>F17+F19+F20+F21+F22+F23+F24+F25+F26+F27+F29+F30+F32+F34+F10+F12+F13+F14+F15</f>
        <v>0</v>
      </c>
    </row>
    <row r="37" spans="1:7">
      <c r="A37" s="6"/>
      <c r="B37" s="6"/>
      <c r="C37" s="6"/>
      <c r="D37" s="6"/>
      <c r="E37" s="15"/>
      <c r="F37" s="15"/>
      <c r="G37" s="6"/>
    </row>
    <row r="38" spans="1:7">
      <c r="A38" s="6"/>
      <c r="B38" s="6"/>
      <c r="C38" s="18"/>
      <c r="D38" s="18"/>
      <c r="E38" s="20"/>
      <c r="F38" s="20"/>
      <c r="G38" s="6"/>
    </row>
    <row r="39" spans="1:7">
      <c r="A39" s="6"/>
      <c r="B39" s="6"/>
      <c r="C39" s="2" t="s">
        <v>345</v>
      </c>
      <c r="D39" s="18"/>
      <c r="E39" s="15"/>
      <c r="F39" s="15"/>
      <c r="G39" s="6"/>
    </row>
    <row r="40" spans="1:7">
      <c r="A40" s="6"/>
      <c r="B40" s="6"/>
      <c r="C40" s="2"/>
      <c r="D40" s="18"/>
      <c r="E40" s="15"/>
      <c r="F40" s="15"/>
      <c r="G40" s="6"/>
    </row>
    <row r="41" spans="1:7" ht="24">
      <c r="A41" s="2"/>
      <c r="B41" s="2"/>
      <c r="C41" s="19"/>
      <c r="D41" s="6"/>
      <c r="E41" s="15"/>
      <c r="F41" s="47" t="s">
        <v>346</v>
      </c>
      <c r="G41" s="6"/>
    </row>
    <row r="42" spans="1:7">
      <c r="A42" s="5"/>
      <c r="B42" s="3" t="s">
        <v>372</v>
      </c>
      <c r="C42" s="3" t="s">
        <v>29</v>
      </c>
      <c r="D42" s="6"/>
      <c r="E42" s="15"/>
      <c r="F42" s="91">
        <f>F36</f>
        <v>0</v>
      </c>
      <c r="G42" s="6"/>
    </row>
    <row r="43" spans="1:7">
      <c r="A43" s="18"/>
      <c r="B43" s="34"/>
      <c r="C43" s="3"/>
      <c r="D43" s="6"/>
      <c r="E43" s="15"/>
      <c r="F43" s="91"/>
      <c r="G43" s="6"/>
    </row>
    <row r="44" spans="1:7">
      <c r="A44" s="6"/>
      <c r="B44" s="17"/>
      <c r="C44" s="6"/>
      <c r="D44" s="6"/>
      <c r="E44" s="15"/>
      <c r="F44" s="91"/>
      <c r="G44" s="6"/>
    </row>
    <row r="45" spans="1:7">
      <c r="A45" s="6"/>
      <c r="B45" s="17"/>
      <c r="C45" s="2" t="s">
        <v>371</v>
      </c>
      <c r="F45" s="97">
        <f>F42</f>
        <v>0</v>
      </c>
      <c r="G45" s="6"/>
    </row>
    <row r="46" spans="1:7">
      <c r="A46" s="18"/>
      <c r="B46" s="22"/>
      <c r="C46" s="5"/>
      <c r="D46" s="5"/>
      <c r="E46" s="5"/>
      <c r="F46" s="5"/>
      <c r="G46" s="6"/>
    </row>
    <row r="47" spans="1:7">
      <c r="A47" s="18"/>
      <c r="B47" s="22"/>
      <c r="C47" s="5"/>
      <c r="D47" s="5"/>
      <c r="E47" s="5"/>
      <c r="F47" s="5"/>
      <c r="G47" s="6"/>
    </row>
    <row r="48" spans="1:7">
      <c r="A48" s="18"/>
      <c r="B48" s="22"/>
      <c r="C48" s="6"/>
      <c r="D48" s="17"/>
      <c r="E48" s="15"/>
      <c r="F48" s="15"/>
      <c r="G48" s="6"/>
    </row>
    <row r="49" spans="1:7">
      <c r="A49" s="6"/>
      <c r="B49" s="17"/>
      <c r="C49" s="6"/>
      <c r="D49" s="17"/>
      <c r="E49" s="15"/>
      <c r="F49" s="15"/>
      <c r="G49" s="6"/>
    </row>
    <row r="50" spans="1:7">
      <c r="A50" s="6"/>
      <c r="B50" s="17"/>
      <c r="C50" s="18"/>
      <c r="D50" s="22"/>
      <c r="E50" s="15"/>
      <c r="F50" s="15"/>
      <c r="G50" s="6"/>
    </row>
    <row r="51" spans="1:7">
      <c r="C51" s="9"/>
      <c r="D51" s="22"/>
      <c r="E51" s="15"/>
      <c r="F51" s="15"/>
      <c r="G51" s="6"/>
    </row>
    <row r="52" spans="1:7">
      <c r="C52" s="18"/>
      <c r="D52" s="22"/>
      <c r="E52" s="20"/>
      <c r="F52" s="20"/>
      <c r="G52" s="6"/>
    </row>
    <row r="53" spans="1:7">
      <c r="A53" s="6"/>
      <c r="B53" s="6"/>
      <c r="C53" s="18"/>
      <c r="D53" s="22"/>
      <c r="E53" s="20"/>
      <c r="F53" s="20"/>
      <c r="G53" s="6"/>
    </row>
    <row r="54" spans="1:7">
      <c r="A54" s="6"/>
      <c r="B54" s="6"/>
      <c r="C54" s="6"/>
      <c r="D54" s="6"/>
      <c r="E54" s="15"/>
      <c r="F54" s="15"/>
      <c r="G54" s="6"/>
    </row>
    <row r="55" spans="1:7">
      <c r="A55" s="6"/>
      <c r="B55" s="6"/>
      <c r="C55" s="18"/>
      <c r="D55" s="17"/>
      <c r="E55" s="15"/>
      <c r="F55" s="15"/>
      <c r="G55" s="6"/>
    </row>
    <row r="56" spans="1:7">
      <c r="A56" s="6"/>
      <c r="B56" s="6"/>
      <c r="G56" s="6"/>
    </row>
    <row r="57" spans="1:7">
      <c r="A57" s="6"/>
      <c r="B57" s="6"/>
      <c r="C57" s="18"/>
      <c r="D57" s="6"/>
      <c r="E57" s="6"/>
      <c r="F57" s="15"/>
      <c r="G57" s="6"/>
    </row>
    <row r="58" spans="1:7">
      <c r="A58" s="6"/>
      <c r="B58" s="6"/>
      <c r="C58" s="6"/>
      <c r="D58" s="6"/>
      <c r="E58" s="15"/>
      <c r="F58" s="15"/>
      <c r="G58" s="6"/>
    </row>
    <row r="59" spans="1:7">
      <c r="A59" s="6"/>
      <c r="B59" s="6"/>
      <c r="C59" s="6"/>
      <c r="D59" s="6"/>
      <c r="E59" s="15"/>
      <c r="F59" s="15"/>
      <c r="G59" s="6"/>
    </row>
    <row r="60" spans="1:7">
      <c r="A60" s="6"/>
      <c r="B60" s="6"/>
      <c r="C60" s="6"/>
      <c r="D60" s="6"/>
      <c r="E60" s="15"/>
      <c r="F60" s="15"/>
      <c r="G60" s="6"/>
    </row>
    <row r="61" spans="1:7">
      <c r="A61" s="6"/>
      <c r="B61" s="6"/>
      <c r="C61" s="6"/>
      <c r="D61" s="6"/>
      <c r="E61" s="15"/>
      <c r="F61" s="15"/>
      <c r="G61" s="6"/>
    </row>
    <row r="62" spans="1:7">
      <c r="A62" s="6"/>
      <c r="B62" s="6"/>
      <c r="C62" s="6"/>
      <c r="D62" s="6"/>
      <c r="E62" s="15"/>
      <c r="F62" s="15"/>
      <c r="G62" s="6"/>
    </row>
    <row r="63" spans="1:7">
      <c r="A63" s="6"/>
      <c r="B63" s="6"/>
      <c r="C63" s="6"/>
      <c r="D63" s="6"/>
      <c r="E63" s="15"/>
      <c r="F63" s="15"/>
      <c r="G63" s="6"/>
    </row>
    <row r="64" spans="1:7">
      <c r="A64" s="6"/>
      <c r="B64" s="6"/>
      <c r="C64" s="6"/>
      <c r="D64" s="6"/>
      <c r="E64" s="15"/>
      <c r="F64" s="15"/>
      <c r="G64" s="6"/>
    </row>
    <row r="65" spans="1:7">
      <c r="A65" s="6"/>
      <c r="B65" s="6"/>
      <c r="C65" s="6"/>
      <c r="D65" s="6"/>
      <c r="E65" s="15"/>
      <c r="F65" s="15"/>
      <c r="G65" s="6"/>
    </row>
    <row r="66" spans="1:7">
      <c r="A66" s="6"/>
      <c r="B66" s="6"/>
      <c r="C66" s="6"/>
      <c r="D66" s="6"/>
      <c r="E66" s="15"/>
      <c r="F66" s="15"/>
      <c r="G66" s="6"/>
    </row>
    <row r="67" spans="1:7">
      <c r="A67" s="6"/>
      <c r="B67" s="6"/>
      <c r="C67" s="6"/>
      <c r="D67" s="6"/>
      <c r="E67" s="15"/>
      <c r="F67" s="15"/>
      <c r="G67" s="6"/>
    </row>
    <row r="68" spans="1:7">
      <c r="A68" s="6"/>
      <c r="B68" s="6"/>
      <c r="C68" s="6"/>
      <c r="D68" s="6"/>
      <c r="E68" s="15"/>
      <c r="F68" s="15"/>
      <c r="G68" s="6"/>
    </row>
    <row r="69" spans="1:7">
      <c r="A69" s="6"/>
      <c r="B69" s="6"/>
      <c r="C69" s="6"/>
      <c r="D69" s="6"/>
      <c r="E69" s="15"/>
      <c r="F69" s="15"/>
      <c r="G69" s="6"/>
    </row>
    <row r="70" spans="1:7">
      <c r="A70" s="6"/>
      <c r="B70" s="6"/>
      <c r="C70" s="6"/>
      <c r="D70" s="6"/>
      <c r="E70" s="15"/>
      <c r="F70" s="15"/>
      <c r="G70" s="6"/>
    </row>
    <row r="71" spans="1:7">
      <c r="A71" s="6"/>
      <c r="B71" s="6"/>
      <c r="C71" s="6"/>
      <c r="D71" s="6"/>
      <c r="E71" s="15"/>
      <c r="F71" s="15"/>
      <c r="G71" s="6"/>
    </row>
    <row r="72" spans="1:7">
      <c r="A72" s="6"/>
      <c r="B72" s="6"/>
      <c r="C72" s="6"/>
      <c r="D72" s="6"/>
      <c r="E72" s="15"/>
      <c r="F72" s="15"/>
      <c r="G72" s="6"/>
    </row>
    <row r="73" spans="1:7">
      <c r="A73" s="6"/>
      <c r="B73" s="6"/>
      <c r="C73" s="6"/>
      <c r="D73" s="6"/>
      <c r="E73" s="15"/>
      <c r="F73" s="15"/>
      <c r="G73" s="6"/>
    </row>
    <row r="74" spans="1:7">
      <c r="A74" s="6"/>
      <c r="B74" s="6"/>
      <c r="C74" s="6"/>
      <c r="D74" s="6"/>
      <c r="E74" s="15"/>
      <c r="F74" s="15"/>
      <c r="G74" s="6"/>
    </row>
    <row r="75" spans="1:7">
      <c r="A75" s="6"/>
      <c r="B75" s="6"/>
      <c r="C75" s="6"/>
      <c r="D75" s="6"/>
      <c r="E75" s="15"/>
      <c r="F75" s="15"/>
      <c r="G75" s="6"/>
    </row>
    <row r="76" spans="1:7">
      <c r="A76" s="6"/>
      <c r="B76" s="6"/>
      <c r="C76" s="6"/>
      <c r="D76" s="6"/>
      <c r="E76" s="15"/>
      <c r="F76" s="15"/>
      <c r="G76" s="6"/>
    </row>
    <row r="77" spans="1:7">
      <c r="A77" s="6"/>
      <c r="B77" s="6"/>
      <c r="C77" s="6"/>
      <c r="D77" s="6"/>
      <c r="E77" s="15"/>
      <c r="F77" s="15"/>
      <c r="G77" s="6"/>
    </row>
    <row r="78" spans="1:7">
      <c r="A78" s="6"/>
      <c r="B78" s="6"/>
      <c r="C78" s="6"/>
      <c r="D78" s="6"/>
      <c r="E78" s="15"/>
      <c r="F78" s="15"/>
      <c r="G78" s="6"/>
    </row>
    <row r="79" spans="1:7">
      <c r="A79" s="6"/>
      <c r="B79" s="6"/>
      <c r="C79" s="6"/>
      <c r="D79" s="6"/>
      <c r="E79" s="15"/>
      <c r="F79" s="15"/>
      <c r="G79" s="6"/>
    </row>
    <row r="80" spans="1:7">
      <c r="A80" s="6"/>
      <c r="B80" s="6"/>
      <c r="C80" s="6"/>
      <c r="D80" s="6"/>
      <c r="E80" s="15"/>
      <c r="F80" s="15"/>
      <c r="G80" s="6"/>
    </row>
    <row r="81" spans="1:7">
      <c r="A81" s="6"/>
      <c r="B81" s="6"/>
      <c r="C81" s="6"/>
      <c r="D81" s="6"/>
      <c r="E81" s="15"/>
      <c r="F81" s="15"/>
      <c r="G81" s="6"/>
    </row>
    <row r="82" spans="1:7">
      <c r="A82" s="6"/>
      <c r="B82" s="6"/>
      <c r="C82" s="6"/>
      <c r="D82" s="6"/>
      <c r="E82" s="15"/>
      <c r="F82" s="15"/>
      <c r="G82" s="6"/>
    </row>
    <row r="83" spans="1:7">
      <c r="A83" s="6"/>
      <c r="B83" s="6"/>
      <c r="C83" s="6"/>
      <c r="D83" s="6"/>
      <c r="E83" s="15"/>
      <c r="F83" s="15"/>
      <c r="G83" s="6"/>
    </row>
    <row r="84" spans="1:7">
      <c r="A84" s="6"/>
      <c r="B84" s="6"/>
      <c r="C84" s="6"/>
      <c r="D84" s="6"/>
      <c r="E84" s="15"/>
      <c r="F84" s="15"/>
    </row>
    <row r="85" spans="1:7">
      <c r="A85" s="6"/>
      <c r="B85" s="6"/>
      <c r="C85" s="6"/>
      <c r="D85" s="6"/>
      <c r="E85" s="15"/>
      <c r="F85" s="15"/>
    </row>
    <row r="86" spans="1:7">
      <c r="A86" s="6"/>
      <c r="B86" s="6"/>
      <c r="C86" s="6"/>
      <c r="D86" s="6"/>
      <c r="E86" s="15"/>
      <c r="F86" s="15"/>
    </row>
    <row r="87" spans="1:7">
      <c r="A87" s="6"/>
      <c r="B87" s="6"/>
      <c r="C87" s="6"/>
      <c r="D87" s="6"/>
      <c r="E87" s="15"/>
      <c r="F87" s="15"/>
    </row>
    <row r="88" spans="1:7">
      <c r="A88" s="6"/>
      <c r="B88" s="6"/>
      <c r="C88" s="6"/>
      <c r="D88" s="6"/>
      <c r="E88" s="15"/>
      <c r="F88" s="15"/>
    </row>
    <row r="89" spans="1:7">
      <c r="A89" s="6"/>
      <c r="B89" s="6"/>
      <c r="C89" s="6"/>
      <c r="D89" s="6"/>
      <c r="E89" s="15"/>
      <c r="F89" s="15"/>
    </row>
    <row r="90" spans="1:7">
      <c r="A90" s="6"/>
      <c r="B90" s="6"/>
      <c r="C90" s="6"/>
      <c r="D90" s="6"/>
      <c r="E90" s="15"/>
      <c r="F90" s="15"/>
    </row>
    <row r="91" spans="1:7">
      <c r="A91" s="6"/>
      <c r="B91" s="6"/>
      <c r="C91" s="6"/>
      <c r="D91" s="6"/>
      <c r="E91" s="15"/>
      <c r="F91" s="15"/>
    </row>
    <row r="92" spans="1:7">
      <c r="A92" s="6"/>
      <c r="B92" s="6"/>
      <c r="C92" s="6"/>
      <c r="D92" s="6"/>
      <c r="E92" s="15"/>
      <c r="F92" s="15"/>
    </row>
    <row r="93" spans="1:7">
      <c r="A93" s="6"/>
      <c r="B93" s="6"/>
      <c r="C93" s="6"/>
      <c r="D93" s="6"/>
      <c r="E93" s="15"/>
      <c r="F93" s="15"/>
    </row>
    <row r="94" spans="1:7">
      <c r="A94" s="6"/>
      <c r="B94" s="6"/>
      <c r="C94" s="6"/>
      <c r="D94" s="6"/>
      <c r="E94" s="15"/>
      <c r="F94" s="15"/>
    </row>
    <row r="95" spans="1:7">
      <c r="A95" s="6"/>
      <c r="B95" s="6"/>
      <c r="C95" s="6"/>
      <c r="D95" s="6"/>
      <c r="E95" s="15"/>
      <c r="F95" s="15"/>
    </row>
    <row r="96" spans="1:7">
      <c r="A96" s="6"/>
      <c r="B96" s="6"/>
      <c r="C96" s="6"/>
      <c r="D96" s="6"/>
      <c r="E96" s="15"/>
      <c r="F96" s="15"/>
    </row>
    <row r="97" spans="1:6">
      <c r="A97" s="6"/>
      <c r="B97" s="6"/>
      <c r="C97" s="6"/>
      <c r="D97" s="6"/>
      <c r="E97" s="15"/>
      <c r="F97" s="15"/>
    </row>
    <row r="98" spans="1:6">
      <c r="A98" s="6"/>
      <c r="B98" s="6"/>
      <c r="C98" s="6"/>
      <c r="D98" s="6"/>
      <c r="E98" s="15"/>
      <c r="F98" s="15"/>
    </row>
    <row r="99" spans="1:6">
      <c r="A99" s="6"/>
      <c r="B99" s="6"/>
      <c r="C99" s="6"/>
      <c r="D99" s="6"/>
      <c r="E99" s="15"/>
      <c r="F99" s="15"/>
    </row>
    <row r="100" spans="1:6">
      <c r="A100" s="6"/>
      <c r="B100" s="6"/>
      <c r="C100" s="6"/>
      <c r="D100" s="6"/>
      <c r="E100" s="15"/>
      <c r="F100" s="15"/>
    </row>
    <row r="101" spans="1:6">
      <c r="A101" s="6"/>
      <c r="B101" s="6"/>
      <c r="C101" s="6"/>
      <c r="D101" s="6"/>
      <c r="E101" s="15"/>
      <c r="F101" s="15"/>
    </row>
    <row r="102" spans="1:6">
      <c r="A102" s="6"/>
      <c r="B102" s="6"/>
      <c r="C102" s="6"/>
      <c r="D102" s="6"/>
      <c r="E102" s="15"/>
      <c r="F102" s="15"/>
    </row>
    <row r="103" spans="1:6">
      <c r="A103" s="6"/>
      <c r="B103" s="6"/>
      <c r="C103" s="6"/>
      <c r="D103" s="6"/>
      <c r="E103" s="15"/>
      <c r="F103" s="15"/>
    </row>
    <row r="104" spans="1:6">
      <c r="A104" s="6"/>
      <c r="B104" s="6"/>
      <c r="C104" s="6"/>
      <c r="D104" s="6"/>
      <c r="E104" s="15"/>
      <c r="F104" s="15"/>
    </row>
    <row r="105" spans="1:6">
      <c r="A105" s="6"/>
      <c r="B105" s="6"/>
      <c r="C105" s="6"/>
      <c r="D105" s="6"/>
      <c r="E105" s="15"/>
      <c r="F105" s="15"/>
    </row>
    <row r="106" spans="1:6">
      <c r="A106" s="6"/>
      <c r="B106" s="6"/>
      <c r="C106" s="6"/>
      <c r="D106" s="6"/>
      <c r="E106" s="15"/>
      <c r="F106" s="15"/>
    </row>
    <row r="107" spans="1:6">
      <c r="C107" s="6"/>
      <c r="D107" s="6"/>
      <c r="E107" s="15"/>
      <c r="F107" s="15"/>
    </row>
    <row r="108" spans="1:6">
      <c r="C108" s="6"/>
      <c r="D108" s="6"/>
      <c r="E108" s="15"/>
      <c r="F108" s="15"/>
    </row>
    <row r="109" spans="1:6">
      <c r="C109" s="6"/>
      <c r="D109" s="6"/>
      <c r="E109" s="15"/>
      <c r="F109" s="15"/>
    </row>
    <row r="110" spans="1:6">
      <c r="C110" s="6"/>
      <c r="D110" s="6"/>
      <c r="E110" s="15"/>
      <c r="F110" s="15"/>
    </row>
    <row r="111" spans="1:6">
      <c r="C111" s="6"/>
      <c r="D111" s="6"/>
      <c r="E111" s="15"/>
      <c r="F111" s="15"/>
    </row>
  </sheetData>
  <sheetProtection algorithmName="SHA-512" hashValue="bdS+eNndObknHI30g+tatzCVsoYDQwN1TCW8Ht6N8zqG4U65yUrmBaJBXynsh28mIRcaiNFjALvgrA6TIccLcQ==" saltValue="Fv/Ca05vR/gX3/s4xRGHjw==" spinCount="100000" sheet="1" selectLockedCells="1"/>
  <pageMargins left="0.7" right="0.7" top="0.75" bottom="0.75" header="0.3" footer="0.3"/>
  <pageSetup paperSize="9" orientation="portrait" r:id="rId1"/>
  <headerFooter>
    <oddHeader>&amp;L&amp;9Prima d.o.o., Parmova 53, Ljubljana</oddHeader>
    <oddFooter>&amp;L&amp;9 2.faza izvedbe urgentnega centra - kuhinja, jedilnica in ekološki otok - novelacija
št. projekta: 0625 - 22&amp;R&amp;9 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12"/>
  <sheetViews>
    <sheetView topLeftCell="A71" zoomScaleNormal="100" zoomScaleSheetLayoutView="100" workbookViewId="0">
      <selection sqref="A1:XFD1048576"/>
    </sheetView>
  </sheetViews>
  <sheetFormatPr defaultColWidth="9.1796875" defaultRowHeight="14.5"/>
  <cols>
    <col min="1" max="1" width="4.81640625" style="53" customWidth="1"/>
    <col min="2" max="2" width="11.26953125" customWidth="1"/>
    <col min="3" max="3" width="51.81640625" style="59" customWidth="1"/>
    <col min="4" max="4" width="3.7265625" customWidth="1"/>
    <col min="5" max="5" width="15" customWidth="1"/>
    <col min="6" max="6" width="11" customWidth="1"/>
    <col min="7" max="7" width="10" customWidth="1"/>
  </cols>
  <sheetData>
    <row r="1" spans="1:7" ht="20.5">
      <c r="C1" s="54" t="s">
        <v>368</v>
      </c>
    </row>
    <row r="2" spans="1:7">
      <c r="C2" s="55" t="s">
        <v>38</v>
      </c>
    </row>
    <row r="3" spans="1:7" ht="20.5">
      <c r="C3" s="54"/>
    </row>
    <row r="4" spans="1:7" s="56" customFormat="1" ht="15.5">
      <c r="A4" s="56" t="s">
        <v>372</v>
      </c>
      <c r="B4" s="57"/>
      <c r="C4" s="57" t="s">
        <v>29</v>
      </c>
      <c r="D4" s="57"/>
      <c r="E4" s="57"/>
      <c r="F4" s="57"/>
      <c r="G4" s="57"/>
    </row>
    <row r="5" spans="1:7" s="56" customFormat="1" ht="15.5">
      <c r="A5" s="57"/>
      <c r="B5" s="57"/>
      <c r="C5" s="58"/>
      <c r="D5" s="57"/>
      <c r="E5" s="57"/>
      <c r="F5" s="57"/>
      <c r="G5" s="57"/>
    </row>
    <row r="6" spans="1:7" s="60" customFormat="1" ht="13">
      <c r="A6" s="58"/>
      <c r="B6" s="59"/>
      <c r="C6" s="58" t="s">
        <v>199</v>
      </c>
      <c r="D6" s="59"/>
      <c r="E6" s="59"/>
      <c r="F6" s="59"/>
      <c r="G6" s="59"/>
    </row>
    <row r="7" spans="1:7" s="60" customFormat="1" ht="13">
      <c r="A7" s="58"/>
      <c r="B7" s="59"/>
      <c r="C7" s="98" t="s">
        <v>198</v>
      </c>
      <c r="D7" s="98"/>
      <c r="E7" s="98"/>
      <c r="F7" s="98"/>
      <c r="G7" s="98"/>
    </row>
    <row r="8" spans="1:7" s="60" customFormat="1" ht="13">
      <c r="A8" s="58"/>
      <c r="B8" s="59"/>
      <c r="C8" s="98" t="s">
        <v>197</v>
      </c>
      <c r="D8" s="98"/>
      <c r="E8" s="98"/>
      <c r="F8" s="98"/>
      <c r="G8" s="98"/>
    </row>
    <row r="9" spans="1:7" s="60" customFormat="1" ht="13">
      <c r="A9" s="58"/>
      <c r="B9" s="59"/>
      <c r="C9" s="98" t="s">
        <v>196</v>
      </c>
      <c r="D9" s="98"/>
      <c r="E9" s="98"/>
      <c r="F9" s="98"/>
      <c r="G9" s="98"/>
    </row>
    <row r="10" spans="1:7" s="60" customFormat="1" ht="13">
      <c r="A10" s="58"/>
      <c r="B10" s="59"/>
      <c r="C10" s="98" t="s">
        <v>195</v>
      </c>
      <c r="D10" s="98"/>
      <c r="E10" s="98"/>
      <c r="F10" s="98"/>
      <c r="G10" s="98"/>
    </row>
    <row r="11" spans="1:7" s="60" customFormat="1" ht="13">
      <c r="A11" s="58"/>
      <c r="B11" s="59"/>
      <c r="C11" s="98" t="s">
        <v>194</v>
      </c>
      <c r="D11" s="98"/>
      <c r="E11" s="98"/>
      <c r="F11" s="98"/>
      <c r="G11" s="98"/>
    </row>
    <row r="12" spans="1:7" s="60" customFormat="1" ht="13">
      <c r="A12" s="58"/>
      <c r="B12" s="59"/>
      <c r="C12" s="99" t="s">
        <v>193</v>
      </c>
      <c r="D12" s="99"/>
      <c r="E12" s="99"/>
      <c r="F12" s="99"/>
      <c r="G12" s="99"/>
    </row>
    <row r="13" spans="1:7" s="60" customFormat="1" ht="13">
      <c r="A13" s="58"/>
      <c r="B13" s="59"/>
      <c r="C13" s="98" t="s">
        <v>192</v>
      </c>
      <c r="D13" s="98"/>
      <c r="E13" s="98"/>
      <c r="F13" s="98"/>
      <c r="G13" s="98"/>
    </row>
    <row r="14" spans="1:7" s="60" customFormat="1" ht="13">
      <c r="A14" s="58"/>
      <c r="B14" s="59"/>
      <c r="C14" s="98" t="s">
        <v>191</v>
      </c>
      <c r="D14" s="98"/>
      <c r="E14" s="98"/>
      <c r="F14" s="98"/>
      <c r="G14" s="98"/>
    </row>
    <row r="15" spans="1:7" s="60" customFormat="1" ht="13">
      <c r="A15" s="58"/>
      <c r="B15" s="59"/>
      <c r="C15" s="98" t="s">
        <v>190</v>
      </c>
      <c r="D15" s="98"/>
      <c r="E15" s="98"/>
      <c r="F15" s="98"/>
      <c r="G15" s="98"/>
    </row>
    <row r="16" spans="1:7" s="60" customFormat="1" ht="13">
      <c r="A16" s="58"/>
      <c r="B16" s="59"/>
      <c r="C16" s="98" t="s">
        <v>189</v>
      </c>
      <c r="D16" s="98"/>
      <c r="E16" s="98"/>
      <c r="F16" s="98"/>
      <c r="G16" s="98"/>
    </row>
    <row r="17" spans="1:7" s="60" customFormat="1" ht="13">
      <c r="A17" s="58"/>
      <c r="B17" s="59"/>
      <c r="C17" s="98" t="s">
        <v>188</v>
      </c>
      <c r="D17" s="98"/>
      <c r="E17" s="98"/>
      <c r="F17" s="98"/>
      <c r="G17" s="98"/>
    </row>
    <row r="18" spans="1:7" s="60" customFormat="1" ht="13">
      <c r="A18" s="58"/>
      <c r="B18" s="59"/>
      <c r="C18" s="98" t="s">
        <v>187</v>
      </c>
      <c r="D18" s="98"/>
      <c r="E18" s="98"/>
      <c r="F18" s="98"/>
      <c r="G18" s="98"/>
    </row>
    <row r="19" spans="1:7" s="60" customFormat="1" ht="13">
      <c r="A19" s="58"/>
      <c r="B19" s="59"/>
      <c r="C19" s="99" t="s">
        <v>186</v>
      </c>
      <c r="D19" s="99"/>
      <c r="E19" s="99"/>
      <c r="F19" s="99"/>
      <c r="G19" s="99"/>
    </row>
    <row r="20" spans="1:7" s="60" customFormat="1" ht="13">
      <c r="A20" s="58"/>
      <c r="B20" s="59"/>
      <c r="C20" s="98" t="s">
        <v>185</v>
      </c>
      <c r="D20" s="98"/>
      <c r="E20" s="98"/>
      <c r="F20" s="98"/>
      <c r="G20" s="98"/>
    </row>
    <row r="21" spans="1:7" s="60" customFormat="1" ht="13">
      <c r="A21" s="58"/>
      <c r="B21" s="59"/>
      <c r="C21" s="98" t="s">
        <v>184</v>
      </c>
      <c r="D21" s="98"/>
      <c r="E21" s="98"/>
      <c r="F21" s="98"/>
      <c r="G21" s="98"/>
    </row>
    <row r="22" spans="1:7" s="60" customFormat="1" ht="13">
      <c r="A22" s="58"/>
      <c r="B22" s="59"/>
      <c r="C22" s="98" t="s">
        <v>183</v>
      </c>
      <c r="D22" s="98"/>
      <c r="E22" s="98"/>
      <c r="F22" s="98"/>
      <c r="G22" s="98"/>
    </row>
    <row r="23" spans="1:7" s="60" customFormat="1" ht="13">
      <c r="A23" s="58"/>
      <c r="B23" s="59"/>
      <c r="C23" s="98" t="s">
        <v>182</v>
      </c>
      <c r="D23" s="98"/>
      <c r="E23" s="98"/>
      <c r="F23" s="98"/>
      <c r="G23" s="98"/>
    </row>
    <row r="24" spans="1:7" s="60" customFormat="1" ht="13">
      <c r="A24" s="58"/>
      <c r="B24" s="59"/>
      <c r="C24" s="98" t="s">
        <v>181</v>
      </c>
      <c r="D24" s="98"/>
      <c r="E24" s="98"/>
      <c r="F24" s="98"/>
      <c r="G24" s="98"/>
    </row>
    <row r="25" spans="1:7" s="60" customFormat="1" ht="13">
      <c r="A25" s="58"/>
      <c r="B25" s="59"/>
      <c r="C25" s="98" t="s">
        <v>180</v>
      </c>
      <c r="D25" s="98"/>
      <c r="E25" s="98"/>
      <c r="F25" s="98"/>
      <c r="G25" s="98"/>
    </row>
    <row r="26" spans="1:7" s="60" customFormat="1" ht="13">
      <c r="A26" s="58"/>
      <c r="B26" s="59"/>
      <c r="C26" s="99" t="s">
        <v>179</v>
      </c>
      <c r="D26" s="99"/>
      <c r="E26" s="99"/>
      <c r="F26" s="99"/>
      <c r="G26" s="99"/>
    </row>
    <row r="27" spans="1:7" s="60" customFormat="1" ht="13">
      <c r="A27" s="58"/>
      <c r="B27" s="59"/>
      <c r="C27" s="98" t="s">
        <v>200</v>
      </c>
      <c r="D27" s="98"/>
      <c r="E27" s="98"/>
      <c r="F27" s="98"/>
      <c r="G27" s="98"/>
    </row>
    <row r="28" spans="1:7" s="60" customFormat="1" ht="13">
      <c r="A28" s="58"/>
      <c r="B28" s="59"/>
      <c r="C28" s="98" t="s">
        <v>178</v>
      </c>
      <c r="D28" s="98"/>
      <c r="E28" s="98"/>
      <c r="F28" s="98"/>
      <c r="G28" s="98"/>
    </row>
    <row r="29" spans="1:7" s="60" customFormat="1" ht="13">
      <c r="A29" s="58"/>
      <c r="B29" s="59"/>
      <c r="C29" s="99" t="s">
        <v>177</v>
      </c>
      <c r="D29" s="99"/>
      <c r="E29" s="99"/>
      <c r="F29" s="99"/>
      <c r="G29" s="99"/>
    </row>
    <row r="30" spans="1:7" s="60" customFormat="1" ht="13">
      <c r="A30" s="58"/>
      <c r="B30" s="59"/>
      <c r="C30" s="98" t="s">
        <v>176</v>
      </c>
      <c r="D30" s="98"/>
      <c r="E30" s="98"/>
      <c r="F30" s="98"/>
      <c r="G30" s="98"/>
    </row>
    <row r="31" spans="1:7" s="60" customFormat="1" ht="13">
      <c r="A31" s="58"/>
      <c r="B31" s="59"/>
      <c r="C31" s="98" t="s">
        <v>175</v>
      </c>
      <c r="D31" s="98"/>
      <c r="E31" s="98"/>
      <c r="F31" s="98"/>
      <c r="G31" s="98"/>
    </row>
    <row r="32" spans="1:7" s="60" customFormat="1" ht="13">
      <c r="A32" s="58"/>
      <c r="B32" s="59"/>
      <c r="C32" s="98" t="s">
        <v>174</v>
      </c>
      <c r="D32" s="98"/>
      <c r="E32" s="98"/>
      <c r="F32" s="98"/>
      <c r="G32" s="98"/>
    </row>
    <row r="33" spans="1:7" s="60" customFormat="1" ht="13">
      <c r="A33" s="58"/>
      <c r="B33" s="59"/>
      <c r="C33" s="99" t="s">
        <v>173</v>
      </c>
      <c r="D33" s="99"/>
      <c r="E33" s="99"/>
      <c r="F33" s="99"/>
      <c r="G33" s="99"/>
    </row>
    <row r="34" spans="1:7" s="60" customFormat="1" ht="13">
      <c r="A34" s="58"/>
      <c r="B34" s="59"/>
      <c r="C34" s="98" t="s">
        <v>172</v>
      </c>
      <c r="D34" s="98"/>
      <c r="E34" s="98"/>
      <c r="F34" s="98"/>
      <c r="G34" s="98"/>
    </row>
    <row r="35" spans="1:7" s="60" customFormat="1" ht="13">
      <c r="A35" s="58"/>
      <c r="B35" s="59"/>
      <c r="C35" s="98" t="s">
        <v>171</v>
      </c>
      <c r="D35" s="98"/>
      <c r="E35" s="98"/>
      <c r="F35" s="98"/>
      <c r="G35" s="98"/>
    </row>
    <row r="36" spans="1:7" s="60" customFormat="1" ht="13">
      <c r="A36" s="58"/>
      <c r="B36" s="59"/>
      <c r="C36" s="98" t="s">
        <v>170</v>
      </c>
      <c r="D36" s="98"/>
      <c r="E36" s="98"/>
      <c r="F36" s="98"/>
      <c r="G36" s="98"/>
    </row>
    <row r="37" spans="1:7" s="60" customFormat="1" ht="13">
      <c r="A37" s="58"/>
      <c r="B37" s="59"/>
      <c r="C37" s="98" t="s">
        <v>169</v>
      </c>
      <c r="D37" s="98"/>
      <c r="E37" s="98"/>
      <c r="F37" s="98"/>
      <c r="G37" s="98"/>
    </row>
    <row r="38" spans="1:7" s="60" customFormat="1" ht="13">
      <c r="A38" s="58"/>
      <c r="B38" s="59"/>
      <c r="C38" s="98" t="s">
        <v>168</v>
      </c>
      <c r="D38" s="98"/>
      <c r="E38" s="98"/>
      <c r="F38" s="98"/>
      <c r="G38" s="98"/>
    </row>
    <row r="39" spans="1:7" s="60" customFormat="1" ht="13">
      <c r="A39" s="58"/>
      <c r="B39" s="59"/>
      <c r="C39" s="98" t="s">
        <v>167</v>
      </c>
      <c r="D39" s="98"/>
      <c r="E39" s="98"/>
      <c r="F39" s="98"/>
      <c r="G39" s="98"/>
    </row>
    <row r="40" spans="1:7" s="60" customFormat="1" ht="13">
      <c r="A40" s="58"/>
      <c r="B40" s="59"/>
      <c r="C40" s="98" t="s">
        <v>166</v>
      </c>
      <c r="D40" s="98"/>
      <c r="E40" s="98"/>
      <c r="F40" s="98"/>
      <c r="G40" s="98"/>
    </row>
    <row r="41" spans="1:7" s="60" customFormat="1" ht="13">
      <c r="A41" s="58"/>
      <c r="B41" s="59"/>
      <c r="C41" s="98"/>
      <c r="D41" s="98"/>
      <c r="E41" s="98"/>
      <c r="F41" s="98"/>
      <c r="G41" s="98"/>
    </row>
    <row r="42" spans="1:7" s="60" customFormat="1" ht="13">
      <c r="A42" s="58"/>
      <c r="B42" s="59"/>
      <c r="C42" s="100"/>
      <c r="D42" s="100"/>
      <c r="E42" s="100"/>
      <c r="F42" s="100"/>
      <c r="G42" s="100"/>
    </row>
    <row r="43" spans="1:7">
      <c r="A43" s="61" t="s">
        <v>0</v>
      </c>
      <c r="B43" s="14" t="s">
        <v>165</v>
      </c>
      <c r="C43" s="62" t="s">
        <v>164</v>
      </c>
      <c r="D43" s="14" t="s">
        <v>3</v>
      </c>
      <c r="E43" s="14" t="s">
        <v>163</v>
      </c>
      <c r="F43" s="14" t="s">
        <v>162</v>
      </c>
      <c r="G43" s="14" t="s">
        <v>161</v>
      </c>
    </row>
    <row r="44" spans="1:7">
      <c r="A44" s="63"/>
      <c r="B44" s="64"/>
      <c r="C44" s="65"/>
      <c r="D44" s="64"/>
      <c r="E44" s="64"/>
      <c r="F44" s="64"/>
      <c r="G44" s="64"/>
    </row>
    <row r="45" spans="1:7">
      <c r="C45" s="66"/>
    </row>
    <row r="46" spans="1:7" ht="26">
      <c r="C46" s="67" t="s">
        <v>155</v>
      </c>
      <c r="D46" s="68"/>
      <c r="E46" s="68"/>
      <c r="F46" s="68"/>
      <c r="G46" s="68"/>
    </row>
    <row r="47" spans="1:7">
      <c r="C47" s="67" t="s">
        <v>36</v>
      </c>
      <c r="D47" s="68"/>
      <c r="E47" s="68"/>
      <c r="F47" s="68"/>
      <c r="G47" s="68"/>
    </row>
    <row r="48" spans="1:7" ht="34.5">
      <c r="C48" s="69" t="s">
        <v>146</v>
      </c>
      <c r="D48" s="68"/>
      <c r="E48" s="68"/>
      <c r="F48" s="68"/>
      <c r="G48" s="68"/>
    </row>
    <row r="49" spans="1:7" ht="34.5">
      <c r="C49" s="69" t="s">
        <v>154</v>
      </c>
      <c r="D49" s="68"/>
      <c r="E49" s="68"/>
      <c r="F49" s="68"/>
      <c r="G49" s="68"/>
    </row>
    <row r="50" spans="1:7" ht="23">
      <c r="C50" s="69" t="s">
        <v>153</v>
      </c>
      <c r="D50" s="68"/>
      <c r="E50" s="68"/>
      <c r="F50" s="68"/>
      <c r="G50" s="68"/>
    </row>
    <row r="51" spans="1:7" ht="34.5">
      <c r="A51"/>
      <c r="C51" s="69" t="s">
        <v>145</v>
      </c>
      <c r="D51" s="68"/>
      <c r="E51" s="68"/>
      <c r="F51" s="68"/>
      <c r="G51" s="68"/>
    </row>
    <row r="52" spans="1:7" ht="23">
      <c r="A52"/>
      <c r="C52" s="69" t="s">
        <v>152</v>
      </c>
      <c r="D52" s="68"/>
      <c r="E52" s="68"/>
      <c r="F52" s="68"/>
      <c r="G52" s="68"/>
    </row>
    <row r="53" spans="1:7" ht="23">
      <c r="A53"/>
      <c r="C53" s="69" t="s">
        <v>144</v>
      </c>
      <c r="D53" s="68"/>
      <c r="E53" s="68"/>
      <c r="F53" s="68"/>
      <c r="G53" s="68"/>
    </row>
    <row r="54" spans="1:7" ht="23">
      <c r="A54"/>
      <c r="C54" s="69" t="s">
        <v>205</v>
      </c>
      <c r="D54" s="68"/>
      <c r="E54" s="68"/>
      <c r="F54" s="68"/>
      <c r="G54" s="68"/>
    </row>
    <row r="55" spans="1:7" ht="23">
      <c r="A55"/>
      <c r="C55" s="69" t="s">
        <v>119</v>
      </c>
      <c r="D55" s="68"/>
      <c r="E55" s="68"/>
      <c r="F55" s="68"/>
      <c r="G55" s="68"/>
    </row>
    <row r="56" spans="1:7" ht="34.5">
      <c r="A56"/>
      <c r="C56" s="69" t="s">
        <v>118</v>
      </c>
      <c r="D56" s="68"/>
      <c r="E56" s="68"/>
      <c r="F56" s="68"/>
      <c r="G56" s="68"/>
    </row>
    <row r="57" spans="1:7">
      <c r="A57"/>
      <c r="C57" s="69" t="s">
        <v>107</v>
      </c>
      <c r="D57" s="68"/>
      <c r="E57" s="68"/>
      <c r="F57" s="68"/>
      <c r="G57" s="68"/>
    </row>
    <row r="58" spans="1:7" ht="34.5">
      <c r="A58"/>
      <c r="C58" s="69" t="s">
        <v>201</v>
      </c>
      <c r="D58" s="68"/>
      <c r="E58" s="68"/>
      <c r="F58" s="68"/>
      <c r="G58" s="68"/>
    </row>
    <row r="59" spans="1:7" ht="23">
      <c r="A59"/>
      <c r="C59" s="69" t="s">
        <v>143</v>
      </c>
      <c r="D59" s="68"/>
      <c r="E59" s="68"/>
      <c r="F59" s="68"/>
      <c r="G59" s="68"/>
    </row>
    <row r="60" spans="1:7">
      <c r="A60"/>
      <c r="C60" s="69" t="s">
        <v>142</v>
      </c>
      <c r="D60" s="68"/>
      <c r="E60" s="68"/>
      <c r="F60" s="68"/>
      <c r="G60" s="68"/>
    </row>
    <row r="61" spans="1:7" ht="23">
      <c r="A61"/>
      <c r="C61" s="69" t="s">
        <v>141</v>
      </c>
      <c r="D61" s="68"/>
      <c r="E61" s="68"/>
      <c r="F61" s="68"/>
      <c r="G61" s="68"/>
    </row>
    <row r="62" spans="1:7">
      <c r="A62"/>
      <c r="C62" s="69" t="s">
        <v>124</v>
      </c>
      <c r="D62" s="68"/>
      <c r="E62" s="68"/>
      <c r="F62" s="68"/>
      <c r="G62" s="68"/>
    </row>
    <row r="63" spans="1:7" ht="34.5">
      <c r="C63" s="69" t="s">
        <v>151</v>
      </c>
      <c r="D63" s="68"/>
      <c r="E63" s="68"/>
      <c r="F63" s="68"/>
      <c r="G63" s="68"/>
    </row>
    <row r="64" spans="1:7">
      <c r="C64" s="69" t="s">
        <v>150</v>
      </c>
      <c r="D64" s="68"/>
      <c r="E64" s="68"/>
      <c r="F64" s="68"/>
      <c r="G64" s="68"/>
    </row>
    <row r="65" spans="1:7" ht="23">
      <c r="C65" s="69" t="s">
        <v>149</v>
      </c>
      <c r="D65" s="68"/>
      <c r="E65" s="68"/>
      <c r="F65" s="68"/>
      <c r="G65" s="68"/>
    </row>
    <row r="66" spans="1:7" ht="23">
      <c r="C66" s="69" t="s">
        <v>148</v>
      </c>
      <c r="D66" s="68"/>
      <c r="E66" s="68"/>
      <c r="F66" s="68"/>
      <c r="G66" s="68"/>
    </row>
    <row r="67" spans="1:7" ht="23">
      <c r="C67" s="69" t="s">
        <v>147</v>
      </c>
      <c r="D67" s="68"/>
      <c r="E67" s="68"/>
      <c r="F67" s="68"/>
      <c r="G67" s="68"/>
    </row>
    <row r="68" spans="1:7">
      <c r="C68" s="69" t="s">
        <v>108</v>
      </c>
      <c r="D68" s="68"/>
      <c r="E68" s="68"/>
      <c r="F68" s="68"/>
      <c r="G68" s="68"/>
    </row>
    <row r="69" spans="1:7" ht="26">
      <c r="A69" s="70" t="s">
        <v>160</v>
      </c>
      <c r="B69" s="71" t="s">
        <v>36</v>
      </c>
      <c r="C69" s="72" t="s">
        <v>206</v>
      </c>
      <c r="D69" s="73">
        <v>1</v>
      </c>
      <c r="E69" s="73"/>
      <c r="F69" s="73"/>
      <c r="G69" s="73"/>
    </row>
    <row r="70" spans="1:7">
      <c r="A70" s="74"/>
      <c r="B70" s="75"/>
      <c r="C70" s="76" t="s">
        <v>204</v>
      </c>
      <c r="D70" s="77"/>
      <c r="E70" s="77"/>
      <c r="F70" s="77"/>
      <c r="G70" s="77"/>
    </row>
    <row r="71" spans="1:7">
      <c r="A71" s="78"/>
      <c r="B71" s="79"/>
      <c r="C71" s="80" t="s">
        <v>202</v>
      </c>
      <c r="D71" s="81"/>
      <c r="E71" s="81"/>
      <c r="F71" s="81"/>
      <c r="G71" s="81"/>
    </row>
    <row r="72" spans="1:7">
      <c r="C72" s="69"/>
      <c r="D72" s="68"/>
      <c r="E72" s="68"/>
      <c r="F72" s="68"/>
      <c r="G72" s="68"/>
    </row>
    <row r="73" spans="1:7">
      <c r="C73" s="69"/>
      <c r="D73" s="68"/>
      <c r="E73" s="68"/>
      <c r="F73" s="68"/>
      <c r="G73" s="68"/>
    </row>
    <row r="74" spans="1:7">
      <c r="C74" s="67" t="s">
        <v>71</v>
      </c>
    </row>
    <row r="75" spans="1:7">
      <c r="C75" s="82" t="s">
        <v>209</v>
      </c>
    </row>
    <row r="76" spans="1:7">
      <c r="C76" s="67" t="s">
        <v>210</v>
      </c>
    </row>
    <row r="77" spans="1:7" ht="34.5">
      <c r="C77" s="69" t="s">
        <v>114</v>
      </c>
    </row>
    <row r="78" spans="1:7" ht="23">
      <c r="C78" s="69" t="s">
        <v>113</v>
      </c>
    </row>
    <row r="79" spans="1:7" ht="34.5">
      <c r="C79" s="69" t="s">
        <v>112</v>
      </c>
    </row>
    <row r="80" spans="1:7">
      <c r="C80" s="69" t="s">
        <v>107</v>
      </c>
    </row>
    <row r="81" spans="1:7" ht="34.5">
      <c r="C81" s="69" t="s">
        <v>111</v>
      </c>
    </row>
    <row r="82" spans="1:7">
      <c r="C82" s="69" t="s">
        <v>108</v>
      </c>
    </row>
    <row r="83" spans="1:7">
      <c r="C83" s="69"/>
    </row>
    <row r="84" spans="1:7">
      <c r="A84" s="70" t="s">
        <v>159</v>
      </c>
      <c r="B84" s="71" t="s">
        <v>37</v>
      </c>
      <c r="C84" s="72" t="s">
        <v>109</v>
      </c>
      <c r="D84" s="73">
        <v>4</v>
      </c>
      <c r="E84" s="73"/>
      <c r="F84" s="73"/>
      <c r="G84" s="73"/>
    </row>
    <row r="85" spans="1:7">
      <c r="A85" s="74"/>
      <c r="B85" s="75"/>
      <c r="C85" s="76" t="s">
        <v>212</v>
      </c>
      <c r="D85" s="77"/>
      <c r="E85" s="77"/>
      <c r="F85" s="77"/>
      <c r="G85" s="77"/>
    </row>
    <row r="86" spans="1:7">
      <c r="A86" s="78"/>
      <c r="B86" s="79"/>
      <c r="C86" s="80" t="s">
        <v>213</v>
      </c>
      <c r="D86" s="81"/>
      <c r="E86" s="81"/>
      <c r="F86" s="81"/>
      <c r="G86" s="81"/>
    </row>
    <row r="87" spans="1:7">
      <c r="A87" s="70" t="s">
        <v>158</v>
      </c>
      <c r="B87" s="71" t="s">
        <v>40</v>
      </c>
      <c r="C87" s="72" t="s">
        <v>109</v>
      </c>
      <c r="D87" s="73">
        <v>1</v>
      </c>
      <c r="E87" s="73"/>
      <c r="F87" s="73"/>
      <c r="G87" s="73"/>
    </row>
    <row r="88" spans="1:7">
      <c r="A88" s="74"/>
      <c r="B88" s="75"/>
      <c r="C88" s="76" t="s">
        <v>110</v>
      </c>
      <c r="D88" s="77"/>
      <c r="E88" s="77"/>
      <c r="F88" s="77"/>
      <c r="G88" s="77"/>
    </row>
    <row r="89" spans="1:7">
      <c r="A89" s="78"/>
      <c r="B89" s="79"/>
      <c r="C89" s="80" t="s">
        <v>214</v>
      </c>
      <c r="D89" s="81"/>
      <c r="E89" s="81"/>
      <c r="F89" s="81"/>
      <c r="G89" s="81"/>
    </row>
    <row r="90" spans="1:7">
      <c r="A90" s="70" t="s">
        <v>157</v>
      </c>
      <c r="B90" s="71" t="s">
        <v>42</v>
      </c>
      <c r="C90" s="72" t="s">
        <v>109</v>
      </c>
      <c r="D90" s="73">
        <v>2</v>
      </c>
      <c r="E90" s="73"/>
      <c r="F90" s="73"/>
      <c r="G90" s="73"/>
    </row>
    <row r="91" spans="1:7">
      <c r="A91" s="74"/>
      <c r="B91" s="75"/>
      <c r="C91" s="76" t="s">
        <v>215</v>
      </c>
      <c r="D91" s="77"/>
      <c r="E91" s="77"/>
      <c r="F91" s="77"/>
      <c r="G91" s="77"/>
    </row>
    <row r="92" spans="1:7">
      <c r="A92" s="78"/>
      <c r="B92" s="79"/>
      <c r="C92" s="80" t="s">
        <v>134</v>
      </c>
      <c r="D92" s="81"/>
      <c r="E92" s="81"/>
      <c r="F92" s="81"/>
      <c r="G92" s="81"/>
    </row>
    <row r="93" spans="1:7">
      <c r="C93" s="69"/>
    </row>
    <row r="94" spans="1:7">
      <c r="C94" s="82" t="s">
        <v>211</v>
      </c>
    </row>
    <row r="95" spans="1:7">
      <c r="C95" s="67" t="s">
        <v>44</v>
      </c>
    </row>
    <row r="96" spans="1:7" ht="34.5">
      <c r="C96" s="69" t="s">
        <v>218</v>
      </c>
    </row>
    <row r="97" spans="1:7">
      <c r="A97" s="53" t="s">
        <v>355</v>
      </c>
      <c r="C97" s="69" t="s">
        <v>219</v>
      </c>
    </row>
    <row r="98" spans="1:7" ht="23">
      <c r="C98" s="69" t="s">
        <v>220</v>
      </c>
    </row>
    <row r="99" spans="1:7">
      <c r="C99" s="69" t="s">
        <v>221</v>
      </c>
    </row>
    <row r="100" spans="1:7">
      <c r="C100" s="69"/>
    </row>
    <row r="101" spans="1:7">
      <c r="A101" s="70" t="s">
        <v>156</v>
      </c>
      <c r="B101" s="71" t="s">
        <v>44</v>
      </c>
      <c r="C101" s="72" t="s">
        <v>216</v>
      </c>
      <c r="D101" s="73">
        <v>6</v>
      </c>
      <c r="E101" s="73"/>
      <c r="F101" s="73"/>
      <c r="G101" s="73"/>
    </row>
    <row r="102" spans="1:7">
      <c r="A102" s="74"/>
      <c r="B102" s="75"/>
      <c r="C102" s="76" t="s">
        <v>217</v>
      </c>
      <c r="D102" s="77"/>
      <c r="E102" s="77"/>
      <c r="F102" s="77"/>
      <c r="G102" s="77"/>
    </row>
    <row r="103" spans="1:7">
      <c r="A103" s="78"/>
      <c r="B103" s="79"/>
      <c r="C103" s="80" t="s">
        <v>362</v>
      </c>
      <c r="D103" s="81"/>
      <c r="E103" s="81"/>
      <c r="F103" s="81"/>
      <c r="G103" s="81"/>
    </row>
    <row r="104" spans="1:7">
      <c r="A104"/>
      <c r="C104"/>
    </row>
    <row r="105" spans="1:7">
      <c r="A105"/>
      <c r="C105"/>
    </row>
    <row r="106" spans="1:7">
      <c r="C106" s="83"/>
    </row>
    <row r="107" spans="1:7">
      <c r="C107" s="67" t="s">
        <v>49</v>
      </c>
    </row>
    <row r="108" spans="1:7">
      <c r="C108" s="67" t="s">
        <v>47</v>
      </c>
    </row>
    <row r="109" spans="1:7" ht="34.5">
      <c r="C109" s="69" t="s">
        <v>120</v>
      </c>
    </row>
    <row r="110" spans="1:7">
      <c r="C110" s="69" t="s">
        <v>107</v>
      </c>
    </row>
    <row r="111" spans="1:7" ht="34.5">
      <c r="C111" s="69" t="s">
        <v>207</v>
      </c>
    </row>
    <row r="112" spans="1:7" ht="23">
      <c r="C112" s="69" t="s">
        <v>140</v>
      </c>
    </row>
    <row r="113" spans="1:7">
      <c r="C113" s="69" t="s">
        <v>139</v>
      </c>
    </row>
    <row r="114" spans="1:7">
      <c r="C114" s="69" t="s">
        <v>138</v>
      </c>
    </row>
    <row r="115" spans="1:7" ht="34.5">
      <c r="C115" s="69" t="s">
        <v>137</v>
      </c>
    </row>
    <row r="116" spans="1:7">
      <c r="C116" s="69" t="s">
        <v>106</v>
      </c>
    </row>
    <row r="117" spans="1:7">
      <c r="C117" s="69"/>
    </row>
    <row r="118" spans="1:7">
      <c r="A118" s="70" t="s">
        <v>363</v>
      </c>
      <c r="B118" s="71" t="s">
        <v>47</v>
      </c>
      <c r="C118" s="72" t="s">
        <v>136</v>
      </c>
      <c r="D118" s="73">
        <v>6</v>
      </c>
      <c r="E118" s="73"/>
      <c r="F118" s="73"/>
      <c r="G118" s="73"/>
    </row>
    <row r="119" spans="1:7">
      <c r="A119" s="74"/>
      <c r="B119" s="75"/>
      <c r="C119" s="76" t="s">
        <v>135</v>
      </c>
      <c r="D119" s="77"/>
      <c r="E119" s="77"/>
      <c r="F119" s="77"/>
      <c r="G119" s="77"/>
    </row>
    <row r="120" spans="1:7">
      <c r="A120" s="78"/>
      <c r="B120" s="79"/>
      <c r="C120" s="80" t="s">
        <v>208</v>
      </c>
      <c r="D120" s="81"/>
      <c r="E120" s="81"/>
      <c r="F120" s="81"/>
      <c r="G120" s="81"/>
    </row>
    <row r="121" spans="1:7">
      <c r="C121" s="83"/>
    </row>
    <row r="122" spans="1:7">
      <c r="C122" s="67" t="s">
        <v>50</v>
      </c>
    </row>
    <row r="123" spans="1:7">
      <c r="C123" s="82" t="s">
        <v>129</v>
      </c>
    </row>
    <row r="124" spans="1:7">
      <c r="C124" s="67" t="s">
        <v>222</v>
      </c>
    </row>
    <row r="125" spans="1:7" ht="34.5">
      <c r="C125" s="69" t="s">
        <v>120</v>
      </c>
    </row>
    <row r="126" spans="1:7" ht="23">
      <c r="C126" s="69" t="s">
        <v>223</v>
      </c>
    </row>
    <row r="127" spans="1:7">
      <c r="C127" s="69" t="s">
        <v>245</v>
      </c>
    </row>
    <row r="128" spans="1:7" ht="23">
      <c r="C128" s="69" t="s">
        <v>119</v>
      </c>
    </row>
    <row r="129" spans="1:7" ht="34.5">
      <c r="C129" s="69" t="s">
        <v>118</v>
      </c>
    </row>
    <row r="130" spans="1:7">
      <c r="C130" s="69" t="s">
        <v>107</v>
      </c>
    </row>
    <row r="131" spans="1:7" ht="23">
      <c r="C131" s="69" t="s">
        <v>125</v>
      </c>
    </row>
    <row r="132" spans="1:7">
      <c r="C132" s="69" t="s">
        <v>132</v>
      </c>
    </row>
    <row r="133" spans="1:7">
      <c r="C133" s="69" t="s">
        <v>128</v>
      </c>
    </row>
    <row r="134" spans="1:7" ht="34.5">
      <c r="C134" s="69" t="s">
        <v>226</v>
      </c>
    </row>
    <row r="135" spans="1:7" ht="24">
      <c r="C135" s="83" t="s">
        <v>127</v>
      </c>
    </row>
    <row r="136" spans="1:7">
      <c r="C136" s="69" t="s">
        <v>122</v>
      </c>
    </row>
    <row r="137" spans="1:7">
      <c r="C137" s="69" t="s">
        <v>124</v>
      </c>
    </row>
    <row r="138" spans="1:7" ht="23">
      <c r="C138" s="69" t="s">
        <v>246</v>
      </c>
    </row>
    <row r="139" spans="1:7">
      <c r="C139" s="69" t="s">
        <v>108</v>
      </c>
    </row>
    <row r="140" spans="1:7">
      <c r="C140" s="69"/>
    </row>
    <row r="141" spans="1:7">
      <c r="A141" s="70" t="s">
        <v>9</v>
      </c>
      <c r="B141" s="71" t="s">
        <v>51</v>
      </c>
      <c r="C141" s="72" t="s">
        <v>126</v>
      </c>
      <c r="D141" s="73">
        <v>3</v>
      </c>
      <c r="E141" s="73"/>
      <c r="F141" s="73"/>
      <c r="G141" s="73"/>
    </row>
    <row r="142" spans="1:7">
      <c r="A142" s="74"/>
      <c r="B142" s="75"/>
      <c r="C142" s="76" t="s">
        <v>227</v>
      </c>
      <c r="D142" s="77"/>
      <c r="E142" s="77"/>
      <c r="F142" s="77"/>
      <c r="G142" s="77"/>
    </row>
    <row r="143" spans="1:7">
      <c r="A143" s="78"/>
      <c r="B143" s="79"/>
      <c r="C143" s="80" t="s">
        <v>228</v>
      </c>
      <c r="D143" s="81"/>
      <c r="E143" s="81"/>
      <c r="F143" s="81"/>
      <c r="G143" s="81"/>
    </row>
    <row r="144" spans="1:7">
      <c r="A144" s="70" t="s">
        <v>10</v>
      </c>
      <c r="B144" s="71" t="s">
        <v>53</v>
      </c>
      <c r="C144" s="72" t="s">
        <v>126</v>
      </c>
      <c r="D144" s="73">
        <v>1</v>
      </c>
      <c r="E144" s="73"/>
      <c r="F144" s="73"/>
      <c r="G144" s="73"/>
    </row>
    <row r="145" spans="1:7">
      <c r="A145" s="74"/>
      <c r="B145" s="75"/>
      <c r="C145" s="76" t="s">
        <v>229</v>
      </c>
      <c r="D145" s="77"/>
      <c r="E145" s="77"/>
      <c r="F145" s="77"/>
      <c r="G145" s="77"/>
    </row>
    <row r="146" spans="1:7">
      <c r="A146" s="78"/>
      <c r="B146" s="79"/>
      <c r="C146" s="80" t="s">
        <v>230</v>
      </c>
      <c r="D146" s="81"/>
      <c r="E146" s="81"/>
      <c r="F146" s="81"/>
      <c r="G146" s="81"/>
    </row>
    <row r="147" spans="1:7">
      <c r="A147" s="70" t="s">
        <v>11</v>
      </c>
      <c r="B147" s="71" t="s">
        <v>63</v>
      </c>
      <c r="C147" s="72" t="s">
        <v>231</v>
      </c>
      <c r="D147" s="73">
        <v>1</v>
      </c>
      <c r="E147" s="73"/>
      <c r="F147" s="73"/>
      <c r="G147" s="73"/>
    </row>
    <row r="148" spans="1:7">
      <c r="A148" s="74"/>
      <c r="B148" s="75"/>
      <c r="C148" s="76" t="s">
        <v>130</v>
      </c>
      <c r="D148" s="77"/>
      <c r="E148" s="77"/>
      <c r="F148" s="77"/>
      <c r="G148" s="77"/>
    </row>
    <row r="149" spans="1:7">
      <c r="A149" s="78"/>
      <c r="B149" s="79"/>
      <c r="C149" s="80" t="s">
        <v>251</v>
      </c>
      <c r="D149" s="81"/>
      <c r="E149" s="81"/>
      <c r="F149" s="81"/>
      <c r="G149" s="81"/>
    </row>
    <row r="150" spans="1:7">
      <c r="C150" s="83"/>
    </row>
    <row r="151" spans="1:7">
      <c r="C151" s="82" t="s">
        <v>133</v>
      </c>
    </row>
    <row r="152" spans="1:7">
      <c r="C152" s="67" t="s">
        <v>232</v>
      </c>
    </row>
    <row r="153" spans="1:7" ht="34.5">
      <c r="C153" s="69" t="s">
        <v>120</v>
      </c>
    </row>
    <row r="154" spans="1:7" ht="23">
      <c r="C154" s="69" t="s">
        <v>223</v>
      </c>
    </row>
    <row r="155" spans="1:7" ht="23">
      <c r="C155" s="69" t="s">
        <v>119</v>
      </c>
    </row>
    <row r="156" spans="1:7" ht="34.5">
      <c r="C156" s="69" t="s">
        <v>118</v>
      </c>
    </row>
    <row r="157" spans="1:7">
      <c r="C157" s="69" t="s">
        <v>107</v>
      </c>
    </row>
    <row r="158" spans="1:7" ht="23">
      <c r="C158" s="69" t="s">
        <v>125</v>
      </c>
    </row>
    <row r="159" spans="1:7">
      <c r="C159" s="69" t="s">
        <v>132</v>
      </c>
    </row>
    <row r="160" spans="1:7">
      <c r="C160" s="69" t="s">
        <v>122</v>
      </c>
    </row>
    <row r="161" spans="1:7">
      <c r="C161" s="69" t="s">
        <v>124</v>
      </c>
    </row>
    <row r="162" spans="1:7">
      <c r="C162" s="69" t="s">
        <v>108</v>
      </c>
    </row>
    <row r="163" spans="1:7">
      <c r="C163" s="69"/>
    </row>
    <row r="164" spans="1:7">
      <c r="A164" s="70" t="s">
        <v>12</v>
      </c>
      <c r="B164" s="71" t="s">
        <v>55</v>
      </c>
      <c r="C164" s="72" t="s">
        <v>131</v>
      </c>
      <c r="D164" s="73">
        <v>14</v>
      </c>
      <c r="E164" s="73"/>
      <c r="F164" s="73"/>
      <c r="G164" s="73"/>
    </row>
    <row r="165" spans="1:7">
      <c r="A165" s="74"/>
      <c r="B165" s="75"/>
      <c r="C165" s="76" t="s">
        <v>227</v>
      </c>
      <c r="D165" s="77"/>
      <c r="E165" s="77"/>
      <c r="F165" s="77"/>
      <c r="G165" s="77"/>
    </row>
    <row r="166" spans="1:7">
      <c r="A166" s="78"/>
      <c r="B166" s="79"/>
      <c r="C166" s="80" t="s">
        <v>237</v>
      </c>
      <c r="D166" s="81"/>
      <c r="E166" s="81"/>
      <c r="F166" s="81"/>
      <c r="G166" s="81"/>
    </row>
    <row r="167" spans="1:7">
      <c r="A167" s="70" t="s">
        <v>13</v>
      </c>
      <c r="B167" s="71" t="s">
        <v>59</v>
      </c>
      <c r="C167" s="72" t="s">
        <v>236</v>
      </c>
      <c r="D167" s="73">
        <v>1</v>
      </c>
      <c r="E167" s="73"/>
      <c r="F167" s="73"/>
      <c r="G167" s="73"/>
    </row>
    <row r="168" spans="1:7">
      <c r="A168" s="74"/>
      <c r="B168" s="75"/>
      <c r="C168" s="76" t="s">
        <v>227</v>
      </c>
      <c r="D168" s="77"/>
      <c r="E168" s="77"/>
      <c r="F168" s="77"/>
      <c r="G168" s="77"/>
    </row>
    <row r="169" spans="1:7">
      <c r="A169" s="78"/>
      <c r="B169" s="79"/>
      <c r="C169" s="80" t="s">
        <v>235</v>
      </c>
      <c r="D169" s="81"/>
      <c r="E169" s="81"/>
      <c r="F169" s="81"/>
      <c r="G169" s="81"/>
    </row>
    <row r="170" spans="1:7">
      <c r="A170" s="70" t="s">
        <v>15</v>
      </c>
      <c r="B170" s="71" t="s">
        <v>57</v>
      </c>
      <c r="C170" s="72" t="s">
        <v>131</v>
      </c>
      <c r="D170" s="73">
        <v>2</v>
      </c>
      <c r="E170" s="73"/>
      <c r="F170" s="73"/>
      <c r="G170" s="73"/>
    </row>
    <row r="171" spans="1:7">
      <c r="A171" s="74"/>
      <c r="B171" s="75"/>
      <c r="C171" s="76" t="s">
        <v>229</v>
      </c>
      <c r="D171" s="77"/>
      <c r="E171" s="77"/>
      <c r="F171" s="77"/>
      <c r="G171" s="77"/>
    </row>
    <row r="172" spans="1:7">
      <c r="A172" s="78"/>
      <c r="B172" s="79"/>
      <c r="C172" s="80" t="s">
        <v>134</v>
      </c>
      <c r="D172" s="81"/>
      <c r="E172" s="81"/>
      <c r="F172" s="81"/>
      <c r="G172" s="81"/>
    </row>
    <row r="173" spans="1:7">
      <c r="C173" s="83"/>
    </row>
    <row r="174" spans="1:7">
      <c r="C174" s="82" t="s">
        <v>233</v>
      </c>
    </row>
    <row r="175" spans="1:7">
      <c r="C175" s="67" t="s">
        <v>234</v>
      </c>
    </row>
    <row r="176" spans="1:7" ht="34.5">
      <c r="C176" s="69" t="s">
        <v>120</v>
      </c>
    </row>
    <row r="177" spans="1:7" ht="34.5">
      <c r="C177" s="69" t="s">
        <v>118</v>
      </c>
    </row>
    <row r="178" spans="1:7">
      <c r="C178" s="69" t="s">
        <v>107</v>
      </c>
    </row>
    <row r="179" spans="1:7" ht="23">
      <c r="C179" s="69" t="s">
        <v>125</v>
      </c>
    </row>
    <row r="180" spans="1:7">
      <c r="C180" s="69" t="s">
        <v>124</v>
      </c>
    </row>
    <row r="181" spans="1:7">
      <c r="C181" s="69" t="s">
        <v>108</v>
      </c>
    </row>
    <row r="182" spans="1:7">
      <c r="C182" s="69"/>
    </row>
    <row r="183" spans="1:7">
      <c r="A183" s="70" t="s">
        <v>16</v>
      </c>
      <c r="B183" s="71" t="s">
        <v>61</v>
      </c>
      <c r="C183" s="72" t="s">
        <v>238</v>
      </c>
      <c r="D183" s="73">
        <v>1</v>
      </c>
      <c r="E183" s="73"/>
      <c r="F183" s="73"/>
      <c r="G183" s="73"/>
    </row>
    <row r="184" spans="1:7">
      <c r="A184" s="74"/>
      <c r="B184" s="75"/>
      <c r="C184" s="76" t="s">
        <v>130</v>
      </c>
      <c r="D184" s="77"/>
      <c r="E184" s="77"/>
      <c r="F184" s="77"/>
      <c r="G184" s="77"/>
    </row>
    <row r="185" spans="1:7">
      <c r="A185" s="78"/>
      <c r="B185" s="79"/>
      <c r="C185" s="80" t="s">
        <v>251</v>
      </c>
      <c r="D185" s="81"/>
      <c r="E185" s="81"/>
      <c r="F185" s="81"/>
      <c r="G185" s="81"/>
    </row>
    <row r="186" spans="1:7">
      <c r="A186" s="70" t="s">
        <v>17</v>
      </c>
      <c r="B186" s="71" t="s">
        <v>65</v>
      </c>
      <c r="C186" s="72" t="s">
        <v>238</v>
      </c>
      <c r="D186" s="73">
        <v>4</v>
      </c>
      <c r="E186" s="73"/>
      <c r="F186" s="73"/>
      <c r="G186" s="73"/>
    </row>
    <row r="187" spans="1:7">
      <c r="A187" s="74"/>
      <c r="B187" s="75"/>
      <c r="C187" s="76" t="s">
        <v>227</v>
      </c>
      <c r="D187" s="77"/>
      <c r="E187" s="77"/>
      <c r="F187" s="77"/>
      <c r="G187" s="77"/>
    </row>
    <row r="188" spans="1:7">
      <c r="A188" s="78"/>
      <c r="B188" s="79"/>
      <c r="C188" s="80" t="s">
        <v>239</v>
      </c>
      <c r="D188" s="81"/>
      <c r="E188" s="81"/>
      <c r="F188" s="81"/>
      <c r="G188" s="81"/>
    </row>
    <row r="189" spans="1:7">
      <c r="A189" s="70" t="s">
        <v>18</v>
      </c>
      <c r="B189" s="71" t="s">
        <v>352</v>
      </c>
      <c r="C189" s="72" t="s">
        <v>238</v>
      </c>
      <c r="D189" s="73">
        <v>1</v>
      </c>
      <c r="E189" s="73"/>
      <c r="F189" s="73"/>
      <c r="G189" s="73"/>
    </row>
    <row r="190" spans="1:7">
      <c r="A190" s="74"/>
      <c r="B190" s="75"/>
      <c r="C190" s="76" t="s">
        <v>360</v>
      </c>
      <c r="D190" s="77"/>
      <c r="E190" s="77"/>
      <c r="F190" s="77"/>
      <c r="G190" s="77"/>
    </row>
    <row r="191" spans="1:7">
      <c r="A191" s="78"/>
      <c r="B191" s="79"/>
      <c r="C191" s="80" t="s">
        <v>239</v>
      </c>
      <c r="D191" s="81"/>
      <c r="E191" s="81"/>
      <c r="F191" s="81"/>
      <c r="G191" s="81"/>
    </row>
    <row r="192" spans="1:7">
      <c r="C192" s="69"/>
      <c r="D192" s="68"/>
      <c r="E192" s="68"/>
      <c r="F192" s="68"/>
      <c r="G192" s="68"/>
    </row>
    <row r="193" spans="1:7">
      <c r="C193" s="69"/>
    </row>
    <row r="194" spans="1:7">
      <c r="C194" s="67" t="s">
        <v>123</v>
      </c>
    </row>
    <row r="195" spans="1:7">
      <c r="C195" s="67" t="s">
        <v>240</v>
      </c>
    </row>
    <row r="196" spans="1:7" ht="34.5">
      <c r="C196" s="69" t="s">
        <v>120</v>
      </c>
    </row>
    <row r="197" spans="1:7" ht="23">
      <c r="C197" s="69" t="s">
        <v>241</v>
      </c>
    </row>
    <row r="198" spans="1:7" ht="23">
      <c r="C198" s="69" t="s">
        <v>119</v>
      </c>
    </row>
    <row r="199" spans="1:7" ht="34.5">
      <c r="C199" s="69" t="s">
        <v>118</v>
      </c>
    </row>
    <row r="200" spans="1:7">
      <c r="C200" s="69" t="s">
        <v>107</v>
      </c>
    </row>
    <row r="201" spans="1:7" ht="23">
      <c r="C201" s="69" t="s">
        <v>117</v>
      </c>
    </row>
    <row r="202" spans="1:7">
      <c r="C202" s="69" t="s">
        <v>116</v>
      </c>
    </row>
    <row r="203" spans="1:7">
      <c r="C203" s="69" t="s">
        <v>122</v>
      </c>
    </row>
    <row r="204" spans="1:7">
      <c r="C204" s="69" t="s">
        <v>115</v>
      </c>
    </row>
    <row r="205" spans="1:7">
      <c r="C205" s="69" t="s">
        <v>108</v>
      </c>
    </row>
    <row r="206" spans="1:7">
      <c r="C206" s="69"/>
    </row>
    <row r="207" spans="1:7">
      <c r="A207" s="70" t="s">
        <v>31</v>
      </c>
      <c r="B207" s="71" t="s">
        <v>68</v>
      </c>
      <c r="C207" s="72" t="s">
        <v>121</v>
      </c>
      <c r="D207" s="73">
        <v>1</v>
      </c>
      <c r="E207" s="73"/>
      <c r="F207" s="73"/>
      <c r="G207" s="73"/>
    </row>
    <row r="208" spans="1:7">
      <c r="A208" s="74"/>
      <c r="B208" s="75"/>
      <c r="C208" s="76" t="s">
        <v>243</v>
      </c>
      <c r="D208" s="77"/>
      <c r="E208" s="77"/>
      <c r="F208" s="77"/>
      <c r="G208" s="77"/>
    </row>
    <row r="209" spans="1:7">
      <c r="A209" s="78"/>
      <c r="B209" s="79"/>
      <c r="C209" s="80" t="s">
        <v>202</v>
      </c>
      <c r="D209" s="81"/>
      <c r="E209" s="81"/>
      <c r="F209" s="81"/>
      <c r="G209" s="81"/>
    </row>
    <row r="210" spans="1:7">
      <c r="A210" s="70" t="s">
        <v>32</v>
      </c>
      <c r="B210" s="71" t="s">
        <v>69</v>
      </c>
      <c r="C210" s="72" t="s">
        <v>121</v>
      </c>
      <c r="D210" s="73">
        <v>2</v>
      </c>
      <c r="E210" s="73"/>
      <c r="F210" s="73"/>
      <c r="G210" s="73"/>
    </row>
    <row r="211" spans="1:7">
      <c r="A211" s="74"/>
      <c r="B211" s="75"/>
      <c r="C211" s="76" t="s">
        <v>243</v>
      </c>
      <c r="D211" s="77"/>
      <c r="E211" s="77"/>
      <c r="F211" s="77"/>
      <c r="G211" s="77"/>
    </row>
    <row r="212" spans="1:7">
      <c r="A212" s="78"/>
      <c r="B212" s="79"/>
      <c r="C212" s="80" t="s">
        <v>242</v>
      </c>
      <c r="D212" s="81"/>
      <c r="E212" s="81"/>
      <c r="F212" s="81"/>
      <c r="G212" s="81"/>
    </row>
    <row r="213" spans="1:7">
      <c r="C213" s="69"/>
    </row>
    <row r="214" spans="1:7">
      <c r="C214" s="69"/>
    </row>
    <row r="215" spans="1:7">
      <c r="C215" s="69"/>
    </row>
    <row r="216" spans="1:7">
      <c r="C216" s="69"/>
    </row>
    <row r="217" spans="1:7">
      <c r="C217" s="69"/>
    </row>
    <row r="218" spans="1:7">
      <c r="C218" s="69"/>
    </row>
    <row r="219" spans="1:7">
      <c r="C219" s="69"/>
    </row>
    <row r="220" spans="1:7">
      <c r="C220" s="69"/>
    </row>
    <row r="221" spans="1:7">
      <c r="C221" s="69"/>
    </row>
    <row r="222" spans="1:7">
      <c r="C222" s="67" t="s">
        <v>72</v>
      </c>
    </row>
    <row r="223" spans="1:7">
      <c r="C223" s="82" t="s">
        <v>244</v>
      </c>
    </row>
    <row r="224" spans="1:7">
      <c r="C224" s="67" t="s">
        <v>73</v>
      </c>
    </row>
    <row r="225" spans="1:7" ht="34.5">
      <c r="C225" s="69" t="s">
        <v>247</v>
      </c>
    </row>
    <row r="226" spans="1:7" ht="34.5">
      <c r="C226" s="69" t="s">
        <v>248</v>
      </c>
    </row>
    <row r="227" spans="1:7">
      <c r="C227" s="69" t="s">
        <v>107</v>
      </c>
    </row>
    <row r="228" spans="1:7" ht="23">
      <c r="C228" s="69" t="s">
        <v>249</v>
      </c>
    </row>
    <row r="229" spans="1:7">
      <c r="C229" s="69" t="s">
        <v>108</v>
      </c>
    </row>
    <row r="230" spans="1:7" ht="23">
      <c r="C230" s="69" t="s">
        <v>343</v>
      </c>
    </row>
    <row r="231" spans="1:7">
      <c r="C231" s="69"/>
    </row>
    <row r="232" spans="1:7">
      <c r="A232" s="70" t="s">
        <v>33</v>
      </c>
      <c r="B232" s="71" t="s">
        <v>73</v>
      </c>
      <c r="C232" s="72" t="s">
        <v>225</v>
      </c>
      <c r="D232" s="73">
        <v>2</v>
      </c>
      <c r="E232" s="73"/>
      <c r="F232" s="73"/>
      <c r="G232" s="73"/>
    </row>
    <row r="233" spans="1:7">
      <c r="A233" s="74"/>
      <c r="B233" s="75"/>
      <c r="C233" s="76" t="s">
        <v>250</v>
      </c>
      <c r="D233" s="77"/>
      <c r="E233" s="77"/>
      <c r="F233" s="77"/>
      <c r="G233" s="77"/>
    </row>
    <row r="234" spans="1:7">
      <c r="A234" s="78"/>
      <c r="B234" s="79"/>
      <c r="C234" s="80" t="s">
        <v>361</v>
      </c>
      <c r="D234" s="81"/>
      <c r="E234" s="81"/>
      <c r="F234" s="81"/>
      <c r="G234" s="81"/>
    </row>
    <row r="235" spans="1:7">
      <c r="C235" s="69"/>
    </row>
    <row r="236" spans="1:7">
      <c r="C236" s="69"/>
    </row>
    <row r="237" spans="1:7">
      <c r="C237" s="69"/>
    </row>
    <row r="238" spans="1:7">
      <c r="C238" s="69"/>
    </row>
    <row r="239" spans="1:7">
      <c r="C239" s="69"/>
      <c r="D239" s="68"/>
      <c r="E239" s="68"/>
      <c r="F239" s="68"/>
      <c r="G239" s="68"/>
    </row>
    <row r="240" spans="1:7">
      <c r="C240" s="69"/>
      <c r="D240" s="68"/>
      <c r="E240" s="68"/>
      <c r="F240" s="68"/>
      <c r="G240" s="68"/>
    </row>
    <row r="241" spans="1:7">
      <c r="C241" s="69"/>
    </row>
    <row r="242" spans="1:7">
      <c r="C242" s="67" t="s">
        <v>358</v>
      </c>
    </row>
    <row r="243" spans="1:7">
      <c r="C243" s="67" t="s">
        <v>356</v>
      </c>
    </row>
    <row r="244" spans="1:7" ht="34.5">
      <c r="C244" s="69" t="s">
        <v>367</v>
      </c>
    </row>
    <row r="245" spans="1:7">
      <c r="A245" s="70" t="s">
        <v>34</v>
      </c>
      <c r="B245" s="71" t="s">
        <v>356</v>
      </c>
      <c r="C245" s="72" t="s">
        <v>364</v>
      </c>
      <c r="D245" s="73">
        <v>3</v>
      </c>
      <c r="E245" s="73"/>
      <c r="F245" s="73"/>
      <c r="G245" s="73"/>
    </row>
    <row r="246" spans="1:7">
      <c r="A246" s="74"/>
      <c r="B246" s="75"/>
      <c r="C246" s="76" t="s">
        <v>366</v>
      </c>
      <c r="D246" s="77"/>
      <c r="E246" s="77"/>
      <c r="F246" s="77"/>
      <c r="G246" s="77"/>
    </row>
    <row r="247" spans="1:7">
      <c r="A247" s="78"/>
      <c r="B247" s="79"/>
      <c r="C247" s="80" t="s">
        <v>365</v>
      </c>
      <c r="D247" s="81"/>
      <c r="E247" s="81"/>
      <c r="F247" s="81"/>
      <c r="G247" s="81"/>
    </row>
    <row r="248" spans="1:7">
      <c r="C248" s="69"/>
    </row>
    <row r="249" spans="1:7">
      <c r="C249" s="69"/>
    </row>
    <row r="250" spans="1:7">
      <c r="C250" s="69"/>
    </row>
    <row r="251" spans="1:7">
      <c r="C251" s="69"/>
    </row>
    <row r="252" spans="1:7">
      <c r="C252" s="69"/>
    </row>
    <row r="253" spans="1:7">
      <c r="C253" s="69"/>
    </row>
    <row r="254" spans="1:7">
      <c r="C254" s="69"/>
    </row>
    <row r="255" spans="1:7">
      <c r="A255" s="84"/>
      <c r="B255" s="4"/>
      <c r="C255" s="67"/>
      <c r="D255" s="68"/>
      <c r="E255" s="68"/>
      <c r="F255" s="68"/>
      <c r="G255" s="68"/>
    </row>
    <row r="256" spans="1:7">
      <c r="C256" s="69"/>
      <c r="D256" s="68"/>
      <c r="E256" s="68"/>
      <c r="F256" s="68"/>
      <c r="G256" s="68"/>
    </row>
    <row r="257" spans="1:7">
      <c r="C257" s="69"/>
      <c r="D257" s="68"/>
      <c r="E257" s="68"/>
      <c r="F257" s="68"/>
      <c r="G257" s="68"/>
    </row>
    <row r="258" spans="1:7">
      <c r="A258" s="84"/>
      <c r="B258" s="4"/>
      <c r="C258" s="67"/>
      <c r="D258" s="68"/>
      <c r="E258" s="68"/>
      <c r="F258" s="68"/>
      <c r="G258" s="68"/>
    </row>
    <row r="259" spans="1:7">
      <c r="C259" s="69"/>
      <c r="D259" s="68"/>
      <c r="E259" s="68"/>
      <c r="F259" s="68"/>
      <c r="G259" s="68"/>
    </row>
    <row r="260" spans="1:7">
      <c r="C260" s="69"/>
      <c r="D260" s="68"/>
      <c r="E260" s="68"/>
      <c r="F260" s="68"/>
      <c r="G260" s="68"/>
    </row>
    <row r="261" spans="1:7">
      <c r="C261" s="69"/>
    </row>
    <row r="262" spans="1:7">
      <c r="C262" s="82"/>
    </row>
    <row r="263" spans="1:7">
      <c r="C263" s="67"/>
    </row>
    <row r="264" spans="1:7">
      <c r="C264" s="69"/>
    </row>
    <row r="265" spans="1:7">
      <c r="C265" s="69"/>
    </row>
    <row r="266" spans="1:7">
      <c r="C266" s="69"/>
    </row>
    <row r="267" spans="1:7">
      <c r="C267" s="69"/>
    </row>
    <row r="268" spans="1:7">
      <c r="C268" s="69"/>
    </row>
    <row r="269" spans="1:7">
      <c r="C269" s="69"/>
    </row>
    <row r="270" spans="1:7">
      <c r="C270" s="69"/>
    </row>
    <row r="271" spans="1:7">
      <c r="A271" s="84"/>
      <c r="B271" s="4"/>
      <c r="C271" s="67"/>
      <c r="D271" s="68"/>
      <c r="E271" s="68"/>
      <c r="F271" s="68"/>
      <c r="G271" s="68"/>
    </row>
    <row r="272" spans="1:7">
      <c r="C272" s="69"/>
      <c r="D272" s="68"/>
      <c r="E272" s="68"/>
      <c r="F272" s="68"/>
      <c r="G272" s="68"/>
    </row>
    <row r="273" spans="1:7">
      <c r="C273" s="69"/>
      <c r="D273" s="68"/>
      <c r="E273" s="68"/>
      <c r="F273" s="68"/>
      <c r="G273" s="68"/>
    </row>
    <row r="274" spans="1:7">
      <c r="C274" s="69"/>
    </row>
    <row r="276" spans="1:7">
      <c r="C276" s="67"/>
    </row>
    <row r="277" spans="1:7">
      <c r="C277" s="67"/>
    </row>
    <row r="278" spans="1:7">
      <c r="C278" s="69"/>
    </row>
    <row r="279" spans="1:7">
      <c r="C279" s="83"/>
    </row>
    <row r="281" spans="1:7">
      <c r="A281" s="84"/>
      <c r="B281" s="4"/>
      <c r="C281" s="67"/>
      <c r="D281" s="68"/>
      <c r="E281" s="68"/>
      <c r="F281" s="68"/>
      <c r="G281" s="68"/>
    </row>
    <row r="282" spans="1:7">
      <c r="C282" s="69"/>
      <c r="D282" s="68"/>
      <c r="E282" s="68"/>
      <c r="F282" s="68"/>
      <c r="G282" s="68"/>
    </row>
    <row r="283" spans="1:7">
      <c r="C283" s="69"/>
      <c r="D283" s="68"/>
      <c r="E283" s="68"/>
      <c r="F283" s="68"/>
      <c r="G283" s="68"/>
    </row>
    <row r="284" spans="1:7">
      <c r="A284" s="84"/>
      <c r="B284" s="4"/>
      <c r="C284" s="67"/>
      <c r="D284" s="68"/>
      <c r="E284" s="68"/>
      <c r="F284" s="68"/>
      <c r="G284" s="68"/>
    </row>
    <row r="285" spans="1:7">
      <c r="C285" s="69"/>
      <c r="D285" s="68"/>
      <c r="E285" s="68"/>
      <c r="F285" s="68"/>
      <c r="G285" s="68"/>
    </row>
    <row r="286" spans="1:7">
      <c r="C286" s="69"/>
      <c r="D286" s="68"/>
      <c r="E286" s="68"/>
      <c r="F286" s="68"/>
      <c r="G286" s="68"/>
    </row>
    <row r="287" spans="1:7">
      <c r="A287" s="84"/>
      <c r="B287" s="4"/>
      <c r="C287" s="67"/>
      <c r="D287" s="68"/>
      <c r="E287" s="68"/>
      <c r="F287" s="68"/>
      <c r="G287" s="68"/>
    </row>
    <row r="288" spans="1:7">
      <c r="C288" s="69"/>
      <c r="D288" s="68"/>
      <c r="E288" s="68"/>
      <c r="F288" s="68"/>
      <c r="G288" s="68"/>
    </row>
    <row r="289" spans="1:7">
      <c r="C289" s="69"/>
      <c r="D289" s="68"/>
      <c r="E289" s="68"/>
      <c r="F289" s="68"/>
      <c r="G289" s="68"/>
    </row>
    <row r="290" spans="1:7">
      <c r="A290" s="84"/>
      <c r="B290" s="4"/>
      <c r="C290" s="67"/>
      <c r="D290" s="68"/>
      <c r="E290" s="68"/>
      <c r="F290" s="68"/>
      <c r="G290" s="68"/>
    </row>
    <row r="291" spans="1:7">
      <c r="C291" s="69"/>
      <c r="D291" s="68"/>
      <c r="E291" s="68"/>
      <c r="F291" s="68"/>
      <c r="G291" s="68"/>
    </row>
    <row r="292" spans="1:7">
      <c r="C292" s="69"/>
      <c r="D292" s="68"/>
      <c r="E292" s="68"/>
      <c r="F292" s="68"/>
      <c r="G292" s="68"/>
    </row>
    <row r="293" spans="1:7">
      <c r="A293" s="84"/>
      <c r="B293" s="4"/>
      <c r="C293" s="67"/>
      <c r="D293" s="68"/>
      <c r="E293" s="68"/>
      <c r="F293" s="68"/>
      <c r="G293" s="68"/>
    </row>
    <row r="294" spans="1:7">
      <c r="C294" s="69"/>
      <c r="D294" s="68"/>
      <c r="E294" s="68"/>
      <c r="F294" s="68"/>
      <c r="G294" s="68"/>
    </row>
    <row r="295" spans="1:7">
      <c r="C295" s="69"/>
      <c r="D295" s="68"/>
      <c r="E295" s="68"/>
      <c r="F295" s="68"/>
      <c r="G295" s="68"/>
    </row>
    <row r="296" spans="1:7">
      <c r="A296" s="84"/>
      <c r="B296" s="4"/>
      <c r="C296" s="67"/>
      <c r="D296" s="68"/>
      <c r="E296" s="68"/>
      <c r="F296" s="68"/>
      <c r="G296" s="68"/>
    </row>
    <row r="297" spans="1:7">
      <c r="C297" s="69"/>
      <c r="D297" s="68"/>
      <c r="E297" s="68"/>
      <c r="F297" s="68"/>
      <c r="G297" s="68"/>
    </row>
    <row r="298" spans="1:7">
      <c r="C298" s="69"/>
      <c r="D298" s="68"/>
      <c r="E298" s="68"/>
      <c r="F298" s="68"/>
      <c r="G298" s="68"/>
    </row>
    <row r="299" spans="1:7">
      <c r="A299" s="84"/>
      <c r="B299" s="4"/>
      <c r="C299" s="67"/>
      <c r="D299" s="68"/>
      <c r="E299" s="68"/>
      <c r="F299" s="68"/>
      <c r="G299" s="68"/>
    </row>
    <row r="300" spans="1:7">
      <c r="C300" s="69"/>
      <c r="D300" s="68"/>
      <c r="E300" s="68"/>
      <c r="F300" s="68"/>
      <c r="G300" s="68"/>
    </row>
    <row r="301" spans="1:7">
      <c r="C301" s="69"/>
      <c r="D301" s="68"/>
      <c r="E301" s="68"/>
      <c r="F301" s="68"/>
      <c r="G301" s="68"/>
    </row>
    <row r="303" spans="1:7">
      <c r="C303" s="67"/>
    </row>
    <row r="304" spans="1:7">
      <c r="C304" s="67"/>
    </row>
    <row r="305" spans="1:7">
      <c r="C305" s="83"/>
    </row>
    <row r="306" spans="1:7">
      <c r="C306" s="83"/>
    </row>
    <row r="307" spans="1:7">
      <c r="C307" s="83"/>
    </row>
    <row r="308" spans="1:7">
      <c r="C308" s="83"/>
    </row>
    <row r="309" spans="1:7">
      <c r="C309" s="83"/>
    </row>
    <row r="310" spans="1:7">
      <c r="A310" s="84"/>
      <c r="B310" s="4"/>
      <c r="C310" s="67"/>
      <c r="D310" s="68"/>
      <c r="E310" s="68"/>
      <c r="F310" s="68"/>
      <c r="G310" s="68"/>
    </row>
    <row r="311" spans="1:7">
      <c r="C311" s="69"/>
      <c r="D311" s="68"/>
      <c r="E311" s="68"/>
      <c r="F311" s="68"/>
      <c r="G311" s="68"/>
    </row>
    <row r="312" spans="1:7">
      <c r="C312" s="69"/>
      <c r="D312" s="68"/>
      <c r="E312" s="68"/>
      <c r="F312" s="68"/>
      <c r="G312" s="68"/>
    </row>
  </sheetData>
  <sheetProtection algorithmName="SHA-512" hashValue="yHN+BufCTlKsXHn+bF1kbTKLCdbAfODqsfW1A5f/6S81E0vK44JtObuTA/WKhZOj6IjEaZe6kDw55/y39z47fQ==" saltValue="2yTzrdtXKO+sJfQjnwqkbw==" spinCount="100000" sheet="1" formatColumns="0" formatRows="0" selectLockedCells="1"/>
  <mergeCells count="36">
    <mergeCell ref="C16:G16"/>
    <mergeCell ref="C17:G17"/>
    <mergeCell ref="C18:G18"/>
    <mergeCell ref="C36:G36"/>
    <mergeCell ref="C20:G20"/>
    <mergeCell ref="C32:G32"/>
    <mergeCell ref="C21:G21"/>
    <mergeCell ref="C22:G22"/>
    <mergeCell ref="C23:G23"/>
    <mergeCell ref="C24:G24"/>
    <mergeCell ref="C25:G25"/>
    <mergeCell ref="C26:G26"/>
    <mergeCell ref="C41:G41"/>
    <mergeCell ref="C42:G42"/>
    <mergeCell ref="C40:G40"/>
    <mergeCell ref="C33:G33"/>
    <mergeCell ref="C34:G34"/>
    <mergeCell ref="C35:G35"/>
    <mergeCell ref="C38:G38"/>
    <mergeCell ref="C39:G39"/>
    <mergeCell ref="C13:G13"/>
    <mergeCell ref="C10:G10"/>
    <mergeCell ref="C37:G37"/>
    <mergeCell ref="C7:G7"/>
    <mergeCell ref="C8:G8"/>
    <mergeCell ref="C9:G9"/>
    <mergeCell ref="C11:G11"/>
    <mergeCell ref="C12:G12"/>
    <mergeCell ref="C14:G14"/>
    <mergeCell ref="C27:G27"/>
    <mergeCell ref="C19:G19"/>
    <mergeCell ref="C28:G28"/>
    <mergeCell ref="C29:G29"/>
    <mergeCell ref="C30:G30"/>
    <mergeCell ref="C31:G31"/>
    <mergeCell ref="C15:G15"/>
  </mergeCells>
  <pageMargins left="0.78740157480314965" right="0.78740157480314965" top="1.5748031496062993" bottom="0.78740157480314965" header="0.39370078740157483" footer="0.39370078740157483"/>
  <pageSetup paperSize="9" orientation="landscape" r:id="rId1"/>
  <headerFooter>
    <oddHeader>&amp;L&amp;"Arial,Navadno"&amp;9
Prima d.o.o., Parmova 53, Ljubljana</oddHeader>
    <oddFooter>&amp;L&amp;"Arial,Navadno"&amp;9 2.faza izvedbe urgentnega centra - kuhinja, jedilnica in ekološki otok - novelacija
št. projekta: 0625 - 22&amp;R&amp;"Arial,Navadno"&amp;9 &amp;P / &amp;N</oddFooter>
  </headerFooter>
  <rowBreaks count="11" manualBreakCount="11">
    <brk id="28" max="16383" man="1"/>
    <brk id="51" max="16383" man="1"/>
    <brk id="65" max="16383" man="1"/>
    <brk id="83" max="8" man="1"/>
    <brk id="120" max="8" man="1"/>
    <brk id="136" max="16383" man="1"/>
    <brk id="156" max="8" man="1"/>
    <brk id="178" max="8" man="1"/>
    <brk id="237" max="8" man="1"/>
    <brk id="252" max="8" man="1"/>
    <brk id="27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POPIS OPREME PO PROST.</vt:lpstr>
      <vt:lpstr>REKAPITULACIJA</vt:lpstr>
      <vt:lpstr>SKLOP 2</vt:lpstr>
      <vt:lpstr>'SKLOP 2'!Print_Titles</vt:lpstr>
      <vt:lpstr>'SKLOP 2'!Tiskanje_naslovov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MarjaK</dc:creator>
  <cp:lastModifiedBy>Mark Bajc</cp:lastModifiedBy>
  <cp:lastPrinted>2025-11-15T11:34:03Z</cp:lastPrinted>
  <dcterms:created xsi:type="dcterms:W3CDTF">2015-10-16T06:40:39Z</dcterms:created>
  <dcterms:modified xsi:type="dcterms:W3CDTF">2026-08-06T12:59:33Z</dcterms:modified>
</cp:coreProperties>
</file>